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05" yWindow="-105" windowWidth="22785" windowHeight="14655" tabRatio="814" activeTab="7"/>
  </bookViews>
  <sheets>
    <sheet name="评估说明" sheetId="62" r:id="rId1"/>
    <sheet name="会签表" sheetId="44" r:id="rId2"/>
    <sheet name="数据汇总-隐藏" sheetId="52" state="hidden" r:id="rId3"/>
    <sheet name="汇总表" sheetId="36" r:id="rId4"/>
    <sheet name=" 实测实量 " sheetId="59" r:id="rId5"/>
    <sheet name="实测·实量计算表" sheetId="42" state="hidden" r:id="rId6"/>
    <sheet name="实测·实量记录表" sheetId="41" state="hidden" r:id="rId7"/>
    <sheet name="细部节点及观感" sheetId="60" r:id="rId8"/>
    <sheet name="细部节点及观感-隐藏" sheetId="46" state="hidden" r:id="rId9"/>
    <sheet name="Sheet1" sheetId="64" state="hidden" r:id="rId10"/>
    <sheet name="样板管理-隐藏" sheetId="47" state="hidden" r:id="rId11"/>
    <sheet name="防渗漏管理-隐藏" sheetId="54" state="hidden" r:id="rId12"/>
    <sheet name="成品保护-隐藏" sheetId="49" state="hidden" r:id="rId13"/>
    <sheet name=" 安全文明 " sheetId="35" r:id="rId14"/>
    <sheet name="安全文明-隐藏" sheetId="50" r:id="rId15"/>
    <sheet name="红线管理" sheetId="61" r:id="rId16"/>
    <sheet name="供应商评价" sheetId="58" r:id="rId17"/>
  </sheets>
  <externalReferences>
    <externalReference r:id="rId18"/>
  </externalReferences>
  <calcPr calcId="152511" fullPrecision="0" calcOnSave="0" concurrentCalc="0"/>
</workbook>
</file>

<file path=xl/calcChain.xml><?xml version="1.0" encoding="utf-8"?>
<calcChain xmlns="http://schemas.openxmlformats.org/spreadsheetml/2006/main">
  <c r="E65" i="35" l="1"/>
  <c r="I63" i="35"/>
  <c r="I59" i="35"/>
  <c r="I57" i="35"/>
  <c r="I53" i="35"/>
  <c r="I50" i="35"/>
  <c r="I46" i="35"/>
  <c r="I43" i="35"/>
  <c r="I39" i="35"/>
  <c r="E36" i="35"/>
  <c r="I34" i="35"/>
  <c r="I30" i="35"/>
  <c r="I29" i="35"/>
  <c r="I27" i="35"/>
  <c r="I26" i="35"/>
  <c r="I25" i="35"/>
  <c r="I21" i="35"/>
  <c r="I20" i="35"/>
  <c r="I18" i="35"/>
  <c r="I12" i="35"/>
  <c r="I13" i="35"/>
  <c r="I14" i="35"/>
  <c r="I15" i="35"/>
  <c r="I11" i="35"/>
  <c r="I10" i="35"/>
  <c r="I6" i="35"/>
  <c r="D11" i="58"/>
  <c r="D10" i="58"/>
  <c r="D5" i="58"/>
  <c r="E66" i="35"/>
  <c r="C6" i="58"/>
  <c r="D6" i="58"/>
  <c r="D4" i="58"/>
  <c r="BB109" i="59"/>
  <c r="BB108" i="59"/>
  <c r="CJ2" i="36"/>
  <c r="CI2" i="36"/>
  <c r="M28" i="59"/>
  <c r="R110" i="60"/>
  <c r="R109" i="60"/>
  <c r="R108" i="60"/>
  <c r="R107" i="60"/>
  <c r="R106" i="60"/>
  <c r="R105" i="60"/>
  <c r="S129" i="60"/>
  <c r="T129" i="60"/>
  <c r="U129" i="60"/>
  <c r="V129" i="60"/>
  <c r="W129" i="60"/>
  <c r="X129" i="60"/>
  <c r="Y129" i="60"/>
  <c r="Z129" i="60"/>
  <c r="AA129" i="60"/>
  <c r="CL2" i="36"/>
  <c r="CG2" i="36"/>
  <c r="CE2" i="36"/>
  <c r="CC2" i="36"/>
  <c r="CB2" i="36"/>
  <c r="CA2" i="36"/>
  <c r="BZ2" i="36"/>
  <c r="BY2" i="36"/>
  <c r="AI2" i="36"/>
  <c r="AE2" i="36"/>
  <c r="AD2" i="36"/>
  <c r="BX2" i="36"/>
  <c r="BU2" i="36"/>
  <c r="BB2" i="36"/>
  <c r="AN2" i="36"/>
  <c r="F2" i="36"/>
  <c r="E2" i="36"/>
  <c r="FJ2" i="36"/>
  <c r="FI2" i="36"/>
  <c r="FH2" i="36"/>
  <c r="FG2" i="36"/>
  <c r="FF2" i="36"/>
  <c r="FE2" i="36"/>
  <c r="FD2" i="36"/>
  <c r="FC2" i="36"/>
  <c r="FB2" i="36"/>
  <c r="FA2" i="36"/>
  <c r="EZ2" i="36"/>
  <c r="EX2" i="36"/>
  <c r="EW2" i="36"/>
  <c r="EV2" i="36"/>
  <c r="P129" i="60"/>
  <c r="EU2" i="36"/>
  <c r="ET2" i="36"/>
  <c r="ES2" i="36"/>
  <c r="ER2" i="36"/>
  <c r="EQ2" i="36"/>
  <c r="EP2" i="36"/>
  <c r="EY2" i="36"/>
  <c r="L134" i="60"/>
  <c r="EO2" i="36"/>
  <c r="L152" i="60"/>
  <c r="EN2" i="36"/>
  <c r="Q110" i="60"/>
  <c r="EM2" i="36"/>
  <c r="Q109" i="60"/>
  <c r="EL2" i="36"/>
  <c r="G106" i="60"/>
  <c r="J106" i="60"/>
  <c r="Q103" i="60"/>
  <c r="EK2" i="36"/>
  <c r="K111" i="60"/>
  <c r="G111" i="60"/>
  <c r="K112" i="60"/>
  <c r="EJ2" i="36"/>
  <c r="EI2" i="36"/>
  <c r="EH2" i="36"/>
  <c r="EG2" i="36"/>
  <c r="EF2" i="36"/>
  <c r="EE2" i="36"/>
  <c r="ED2" i="36"/>
  <c r="EC2" i="36"/>
  <c r="EB2" i="36"/>
  <c r="EA2" i="36"/>
  <c r="DZ2" i="36"/>
  <c r="DY2" i="36"/>
  <c r="DX2" i="36"/>
  <c r="DW2" i="36"/>
  <c r="DV2" i="36"/>
  <c r="DU2" i="36"/>
  <c r="DT2" i="36"/>
  <c r="DS2" i="36"/>
  <c r="DR2" i="36"/>
  <c r="DQ2" i="36"/>
  <c r="DP2" i="36"/>
  <c r="DO2" i="36"/>
  <c r="DN2" i="36"/>
  <c r="DM2" i="36"/>
  <c r="DL2" i="36"/>
  <c r="DK2" i="36"/>
  <c r="DJ2" i="36"/>
  <c r="DI2" i="36"/>
  <c r="DH2" i="36"/>
  <c r="DG2" i="36"/>
  <c r="DF2" i="36"/>
  <c r="DE2" i="36"/>
  <c r="DD2" i="36"/>
  <c r="DC2" i="36"/>
  <c r="DB2" i="36"/>
  <c r="DA2" i="36"/>
  <c r="CZ2" i="36"/>
  <c r="CY2" i="36"/>
  <c r="CX2" i="36"/>
  <c r="CW2" i="36"/>
  <c r="CV2" i="36"/>
  <c r="C13" i="44"/>
  <c r="E13" i="44"/>
  <c r="G13" i="44"/>
  <c r="I13" i="44"/>
  <c r="Q13" i="44"/>
  <c r="CU2" i="36"/>
  <c r="CT2" i="36"/>
  <c r="CS2" i="36"/>
  <c r="CR2" i="36"/>
  <c r="CQ2" i="36"/>
  <c r="CP2" i="36"/>
  <c r="CO2" i="36"/>
  <c r="CN2" i="36"/>
  <c r="CM2" i="36"/>
  <c r="CK2" i="36"/>
  <c r="CH2" i="36"/>
  <c r="CF2" i="36"/>
  <c r="CD2" i="36"/>
  <c r="BW2" i="36"/>
  <c r="BV2" i="36"/>
  <c r="BT2" i="36"/>
  <c r="BS2" i="36"/>
  <c r="BR2" i="36"/>
  <c r="BQ2" i="36"/>
  <c r="BP2" i="36"/>
  <c r="BO2" i="36"/>
  <c r="BN2" i="36"/>
  <c r="BM2" i="36"/>
  <c r="BL2" i="36"/>
  <c r="BK2" i="36"/>
  <c r="BJ2" i="36"/>
  <c r="BI2" i="36"/>
  <c r="BH2" i="36"/>
  <c r="BG2" i="36"/>
  <c r="BF2" i="36"/>
  <c r="BE2" i="36"/>
  <c r="BD2" i="36"/>
  <c r="BC2" i="36"/>
  <c r="BA2" i="36"/>
  <c r="AZ2" i="36"/>
  <c r="AY2" i="36"/>
  <c r="AX2" i="36"/>
  <c r="AW2" i="36"/>
  <c r="AV2" i="36"/>
  <c r="AU2" i="36"/>
  <c r="AT2" i="36"/>
  <c r="AS2" i="36"/>
  <c r="AR2" i="36"/>
  <c r="AQ2" i="36"/>
  <c r="AP2" i="36"/>
  <c r="AO2" i="36"/>
  <c r="AM2" i="36"/>
  <c r="AL2" i="36"/>
  <c r="AK2" i="36"/>
  <c r="AJ2" i="36"/>
  <c r="AH2" i="36"/>
  <c r="AG2" i="36"/>
  <c r="AF2" i="36"/>
  <c r="AC2" i="36"/>
  <c r="AB2" i="36"/>
  <c r="AA2" i="36"/>
  <c r="Z2" i="36"/>
  <c r="Y2" i="36"/>
  <c r="X2" i="36"/>
  <c r="W2" i="36"/>
  <c r="V2" i="36"/>
  <c r="U2" i="36"/>
  <c r="T2" i="36"/>
  <c r="S2" i="36"/>
  <c r="Q11" i="44"/>
  <c r="Q15" i="44"/>
  <c r="C17" i="44"/>
  <c r="R2" i="36"/>
  <c r="Q2" i="36"/>
  <c r="P2" i="36"/>
  <c r="AV54" i="59"/>
  <c r="AV98" i="59"/>
  <c r="AV112" i="59"/>
  <c r="M112" i="59"/>
  <c r="O2" i="36"/>
  <c r="N2" i="36"/>
  <c r="M2" i="36"/>
  <c r="L2" i="36"/>
  <c r="BA108" i="59"/>
  <c r="C4" i="58"/>
  <c r="G5" i="58"/>
  <c r="G4" i="58"/>
  <c r="I3" i="58"/>
  <c r="C5" i="58"/>
  <c r="E4" i="58"/>
  <c r="C15" i="58"/>
  <c r="M19" i="44"/>
  <c r="BA109" i="59"/>
  <c r="C10" i="58"/>
  <c r="E10" i="58"/>
  <c r="I19" i="44"/>
  <c r="E19" i="44"/>
  <c r="N180" i="60"/>
  <c r="G6" i="58"/>
  <c r="G3" i="58"/>
  <c r="S95" i="60"/>
  <c r="S94" i="60"/>
  <c r="S77" i="60"/>
  <c r="S57" i="60"/>
  <c r="C11" i="58"/>
  <c r="AZ109" i="59"/>
  <c r="AZ108" i="59"/>
  <c r="M180" i="60"/>
  <c r="AV110" i="59"/>
  <c r="AV111" i="59"/>
  <c r="AV97" i="59"/>
  <c r="B4" i="52"/>
  <c r="E27" i="50"/>
  <c r="E26" i="50"/>
  <c r="E25" i="50"/>
  <c r="E24" i="50"/>
  <c r="E23" i="50"/>
  <c r="E22" i="50"/>
  <c r="E21" i="50"/>
  <c r="E20" i="50"/>
  <c r="E19" i="50"/>
  <c r="E18" i="50"/>
  <c r="E17" i="50"/>
  <c r="E16" i="50"/>
  <c r="E15" i="50"/>
  <c r="E14" i="50"/>
  <c r="E13" i="50"/>
  <c r="E12" i="50"/>
  <c r="E11" i="50"/>
  <c r="E10" i="50"/>
  <c r="E9" i="50"/>
  <c r="E8" i="50"/>
  <c r="E7" i="50"/>
  <c r="E6" i="50"/>
  <c r="E5" i="50"/>
  <c r="E4" i="50"/>
  <c r="E135" i="64"/>
  <c r="F134" i="64"/>
  <c r="E134" i="64"/>
  <c r="F133" i="64"/>
  <c r="E133" i="64"/>
  <c r="E132" i="64"/>
  <c r="E131" i="64"/>
  <c r="L174" i="60"/>
  <c r="E130" i="64"/>
  <c r="M173" i="60"/>
  <c r="F129" i="64"/>
  <c r="L173" i="60"/>
  <c r="E129" i="64"/>
  <c r="L172" i="60"/>
  <c r="E128" i="64"/>
  <c r="M171" i="60"/>
  <c r="F127" i="64"/>
  <c r="E127" i="64"/>
  <c r="E126" i="64"/>
  <c r="F125" i="64"/>
  <c r="E125" i="64"/>
  <c r="E124" i="64"/>
  <c r="E123" i="64"/>
  <c r="F122" i="64"/>
  <c r="E122" i="64"/>
  <c r="E121" i="64"/>
  <c r="E120" i="64"/>
  <c r="E119" i="64"/>
  <c r="E118" i="64"/>
  <c r="E117" i="64"/>
  <c r="G116" i="64"/>
  <c r="F116" i="64"/>
  <c r="E116" i="64"/>
  <c r="F115" i="64"/>
  <c r="E115" i="64"/>
  <c r="F114" i="64"/>
  <c r="E114" i="64"/>
  <c r="E113" i="64"/>
  <c r="E112" i="64"/>
  <c r="E111" i="64"/>
  <c r="E110" i="64"/>
  <c r="G109" i="64"/>
  <c r="F109" i="64"/>
  <c r="E109" i="64"/>
  <c r="F108" i="64"/>
  <c r="E108" i="64"/>
  <c r="F107" i="64"/>
  <c r="E107" i="64"/>
  <c r="E106" i="64"/>
  <c r="F105" i="64"/>
  <c r="E105" i="64"/>
  <c r="F104" i="64"/>
  <c r="Q129" i="60"/>
  <c r="E104" i="64"/>
  <c r="E103" i="64"/>
  <c r="F102" i="64"/>
  <c r="E102" i="64"/>
  <c r="E101" i="64"/>
  <c r="F100" i="64"/>
  <c r="E100" i="64"/>
  <c r="F99" i="64"/>
  <c r="E99" i="64"/>
  <c r="F98" i="64"/>
  <c r="E98" i="64"/>
  <c r="E97" i="64"/>
  <c r="G96" i="64"/>
  <c r="F96" i="64"/>
  <c r="E96" i="64"/>
  <c r="F95" i="64"/>
  <c r="E95" i="64"/>
  <c r="F94" i="64"/>
  <c r="E94" i="64"/>
  <c r="E93" i="64"/>
  <c r="E92" i="64"/>
  <c r="E91" i="64"/>
  <c r="E90" i="64"/>
  <c r="G89" i="64"/>
  <c r="F89" i="64"/>
  <c r="E89" i="64"/>
  <c r="F88" i="64"/>
  <c r="F87" i="64"/>
  <c r="F86" i="64"/>
  <c r="F85" i="64"/>
  <c r="F84" i="64"/>
  <c r="F83" i="64"/>
  <c r="F82" i="64"/>
  <c r="F81" i="64"/>
  <c r="F80" i="64"/>
  <c r="F79" i="64"/>
  <c r="F78" i="64"/>
  <c r="F77" i="64"/>
  <c r="F76" i="64"/>
  <c r="F75" i="64"/>
  <c r="F74" i="64"/>
  <c r="G73" i="64"/>
  <c r="F73" i="64"/>
  <c r="F72" i="64"/>
  <c r="E72" i="64"/>
  <c r="F71" i="64"/>
  <c r="E71" i="64"/>
  <c r="E70" i="64"/>
  <c r="E69" i="64"/>
  <c r="F68" i="64"/>
  <c r="E68" i="64"/>
  <c r="E67" i="64"/>
  <c r="E66" i="64"/>
  <c r="E65" i="64"/>
  <c r="E64" i="64"/>
  <c r="F63" i="64"/>
  <c r="E63" i="64"/>
  <c r="E62" i="64"/>
  <c r="E61" i="64"/>
  <c r="E60" i="64"/>
  <c r="E59" i="64"/>
  <c r="F58" i="64"/>
  <c r="E58" i="64"/>
  <c r="E57" i="64"/>
  <c r="E56" i="64"/>
  <c r="E55" i="64"/>
  <c r="G54" i="64"/>
  <c r="F54" i="64"/>
  <c r="E54" i="64"/>
  <c r="F53" i="64"/>
  <c r="E53" i="64"/>
  <c r="E52" i="64"/>
  <c r="E51" i="64"/>
  <c r="F50" i="64"/>
  <c r="E50" i="64"/>
  <c r="E49" i="64"/>
  <c r="E48" i="64"/>
  <c r="E47" i="64"/>
  <c r="F46" i="64"/>
  <c r="E46" i="64"/>
  <c r="E45" i="64"/>
  <c r="E44" i="64"/>
  <c r="F43" i="64"/>
  <c r="E43" i="64"/>
  <c r="E42" i="64"/>
  <c r="E41" i="64"/>
  <c r="E40" i="64"/>
  <c r="F39" i="64"/>
  <c r="E39" i="64"/>
  <c r="F38" i="64"/>
  <c r="E38" i="64"/>
  <c r="E37" i="64"/>
  <c r="E36" i="64"/>
  <c r="E35" i="64"/>
  <c r="E34" i="64"/>
  <c r="F33" i="64"/>
  <c r="E33" i="64"/>
  <c r="E32" i="64"/>
  <c r="E31" i="64"/>
  <c r="E30" i="64"/>
  <c r="E29" i="64"/>
  <c r="F28" i="64"/>
  <c r="E28" i="64"/>
  <c r="E27" i="64"/>
  <c r="E26" i="64"/>
  <c r="F25" i="64"/>
  <c r="E25" i="64"/>
  <c r="E24" i="64"/>
  <c r="E23" i="64"/>
  <c r="E22" i="64"/>
  <c r="F21" i="64"/>
  <c r="E21" i="64"/>
  <c r="E20" i="64"/>
  <c r="E19" i="64"/>
  <c r="E18" i="64"/>
  <c r="E17" i="64"/>
  <c r="F16" i="64"/>
  <c r="E16" i="64"/>
  <c r="E15" i="64"/>
  <c r="E14" i="64"/>
  <c r="E13" i="64"/>
  <c r="E12" i="64"/>
  <c r="F11" i="64"/>
  <c r="E11" i="64"/>
  <c r="E10" i="64"/>
  <c r="E9" i="64"/>
  <c r="E8" i="64"/>
  <c r="F7" i="64"/>
  <c r="E7" i="64"/>
  <c r="E6" i="64"/>
  <c r="E5" i="64"/>
  <c r="G4" i="64"/>
  <c r="F4" i="64"/>
  <c r="E4" i="64"/>
  <c r="E23" i="49"/>
  <c r="F22" i="49"/>
  <c r="E22" i="49"/>
  <c r="F21" i="49"/>
  <c r="E21" i="49"/>
  <c r="E20" i="49"/>
  <c r="E19" i="49"/>
  <c r="E18" i="49"/>
  <c r="F17" i="49"/>
  <c r="E17" i="49"/>
  <c r="E16" i="49"/>
  <c r="F15" i="49"/>
  <c r="E15" i="49"/>
  <c r="E14" i="49"/>
  <c r="F13" i="49"/>
  <c r="E13" i="49"/>
  <c r="E12" i="49"/>
  <c r="E11" i="49"/>
  <c r="F10" i="49"/>
  <c r="E10" i="49"/>
  <c r="E9" i="49"/>
  <c r="E8" i="49"/>
  <c r="E7" i="49"/>
  <c r="E6" i="49"/>
  <c r="E5" i="49"/>
  <c r="G4" i="49"/>
  <c r="F4" i="49"/>
  <c r="E4" i="49"/>
  <c r="F10" i="47"/>
  <c r="E10" i="47"/>
  <c r="F9" i="47"/>
  <c r="E9" i="47"/>
  <c r="E8" i="47"/>
  <c r="E7" i="47"/>
  <c r="E6" i="47"/>
  <c r="E5" i="47"/>
  <c r="G4" i="47"/>
  <c r="F4" i="47"/>
  <c r="E4" i="47"/>
  <c r="F23" i="54"/>
  <c r="E23" i="54"/>
  <c r="F22" i="54"/>
  <c r="E22" i="54"/>
  <c r="E21" i="54"/>
  <c r="E20" i="54"/>
  <c r="E19" i="54"/>
  <c r="E18" i="54"/>
  <c r="G17" i="54"/>
  <c r="F17" i="54"/>
  <c r="E17" i="54"/>
  <c r="F16" i="54"/>
  <c r="E16" i="54"/>
  <c r="F15" i="54"/>
  <c r="E15" i="54"/>
  <c r="E14" i="54"/>
  <c r="F13" i="54"/>
  <c r="E13" i="54"/>
  <c r="F12" i="54"/>
  <c r="E12" i="54"/>
  <c r="E11" i="54"/>
  <c r="F10" i="54"/>
  <c r="E10" i="54"/>
  <c r="E9" i="54"/>
  <c r="F8" i="54"/>
  <c r="E8" i="54"/>
  <c r="F7" i="54"/>
  <c r="E7" i="54"/>
  <c r="F6" i="54"/>
  <c r="E6" i="54"/>
  <c r="E5" i="54"/>
  <c r="G4" i="54"/>
  <c r="F4" i="54"/>
  <c r="E4" i="54"/>
  <c r="L151" i="60"/>
  <c r="V150" i="60"/>
  <c r="U150" i="60"/>
  <c r="T150" i="60"/>
  <c r="S150" i="60"/>
  <c r="R150" i="60"/>
  <c r="O150" i="60"/>
  <c r="N150" i="60"/>
  <c r="V149" i="60"/>
  <c r="U149" i="60"/>
  <c r="T149" i="60"/>
  <c r="S149" i="60"/>
  <c r="R149" i="60"/>
  <c r="Q149" i="60"/>
  <c r="P149" i="60"/>
  <c r="O149" i="60"/>
  <c r="N149" i="60"/>
  <c r="AA148" i="60"/>
  <c r="Z148" i="60"/>
  <c r="Y148" i="60"/>
  <c r="W148" i="60"/>
  <c r="V148" i="60"/>
  <c r="U148" i="60"/>
  <c r="T148" i="60"/>
  <c r="S148" i="60"/>
  <c r="R148" i="60"/>
  <c r="O148" i="60"/>
  <c r="N148" i="60"/>
  <c r="AA147" i="60"/>
  <c r="Z147" i="60"/>
  <c r="Y147" i="60"/>
  <c r="W147" i="60"/>
  <c r="V147" i="60"/>
  <c r="U147" i="60"/>
  <c r="T147" i="60"/>
  <c r="S147" i="60"/>
  <c r="R147" i="60"/>
  <c r="Q147" i="60"/>
  <c r="P147" i="60"/>
  <c r="O147" i="60"/>
  <c r="N147" i="60"/>
  <c r="AA146" i="60"/>
  <c r="Z146" i="60"/>
  <c r="Y146" i="60"/>
  <c r="W146" i="60"/>
  <c r="V146" i="60"/>
  <c r="U146" i="60"/>
  <c r="T146" i="60"/>
  <c r="S146" i="60"/>
  <c r="R146" i="60"/>
  <c r="O146" i="60"/>
  <c r="N146" i="60"/>
  <c r="AA145" i="60"/>
  <c r="Z145" i="60"/>
  <c r="Y145" i="60"/>
  <c r="W145" i="60"/>
  <c r="V145" i="60"/>
  <c r="U145" i="60"/>
  <c r="T145" i="60"/>
  <c r="S145" i="60"/>
  <c r="R145" i="60"/>
  <c r="Q145" i="60"/>
  <c r="O145" i="60"/>
  <c r="N145" i="60"/>
  <c r="AA144" i="60"/>
  <c r="Z144" i="60"/>
  <c r="Y144" i="60"/>
  <c r="W144" i="60"/>
  <c r="V144" i="60"/>
  <c r="U144" i="60"/>
  <c r="T144" i="60"/>
  <c r="S144" i="60"/>
  <c r="R144" i="60"/>
  <c r="Q144" i="60"/>
  <c r="O144" i="60"/>
  <c r="N144" i="60"/>
  <c r="AA143" i="60"/>
  <c r="Z143" i="60"/>
  <c r="Y143" i="60"/>
  <c r="W143" i="60"/>
  <c r="V143" i="60"/>
  <c r="U143" i="60"/>
  <c r="T143" i="60"/>
  <c r="S143" i="60"/>
  <c r="R143" i="60"/>
  <c r="O143" i="60"/>
  <c r="N143" i="60"/>
  <c r="AA142" i="60"/>
  <c r="Z142" i="60"/>
  <c r="Y142" i="60"/>
  <c r="W142" i="60"/>
  <c r="V142" i="60"/>
  <c r="U142" i="60"/>
  <c r="T142" i="60"/>
  <c r="S142" i="60"/>
  <c r="R142" i="60"/>
  <c r="O142" i="60"/>
  <c r="N142" i="60"/>
  <c r="AA141" i="60"/>
  <c r="Z141" i="60"/>
  <c r="Y141" i="60"/>
  <c r="W141" i="60"/>
  <c r="V141" i="60"/>
  <c r="U141" i="60"/>
  <c r="T141" i="60"/>
  <c r="S141" i="60"/>
  <c r="R141" i="60"/>
  <c r="O141" i="60"/>
  <c r="N141" i="60"/>
  <c r="AA140" i="60"/>
  <c r="Z140" i="60"/>
  <c r="Y140" i="60"/>
  <c r="W140" i="60"/>
  <c r="V140" i="60"/>
  <c r="U140" i="60"/>
  <c r="T140" i="60"/>
  <c r="S140" i="60"/>
  <c r="R140" i="60"/>
  <c r="Q140" i="60"/>
  <c r="O140" i="60"/>
  <c r="N140" i="60"/>
  <c r="AA139" i="60"/>
  <c r="Z139" i="60"/>
  <c r="Y139" i="60"/>
  <c r="W139" i="60"/>
  <c r="V139" i="60"/>
  <c r="U139" i="60"/>
  <c r="T139" i="60"/>
  <c r="S139" i="60"/>
  <c r="R139" i="60"/>
  <c r="O139" i="60"/>
  <c r="N139" i="60"/>
  <c r="AA138" i="60"/>
  <c r="Z138" i="60"/>
  <c r="Y138" i="60"/>
  <c r="W138" i="60"/>
  <c r="V138" i="60"/>
  <c r="U138" i="60"/>
  <c r="T138" i="60"/>
  <c r="S138" i="60"/>
  <c r="R138" i="60"/>
  <c r="O138" i="60"/>
  <c r="N138" i="60"/>
  <c r="AA137" i="60"/>
  <c r="Z137" i="60"/>
  <c r="Y137" i="60"/>
  <c r="W137" i="60"/>
  <c r="V137" i="60"/>
  <c r="U137" i="60"/>
  <c r="T137" i="60"/>
  <c r="S137" i="60"/>
  <c r="R137" i="60"/>
  <c r="Q137" i="60"/>
  <c r="O137" i="60"/>
  <c r="N137" i="60"/>
  <c r="AA136" i="60"/>
  <c r="Z136" i="60"/>
  <c r="Y136" i="60"/>
  <c r="W136" i="60"/>
  <c r="V136" i="60"/>
  <c r="U136" i="60"/>
  <c r="T136" i="60"/>
  <c r="S136" i="60"/>
  <c r="R136" i="60"/>
  <c r="O136" i="60"/>
  <c r="N136" i="60"/>
  <c r="AA135" i="60"/>
  <c r="Z135" i="60"/>
  <c r="Y135" i="60"/>
  <c r="W135" i="60"/>
  <c r="V135" i="60"/>
  <c r="U135" i="60"/>
  <c r="T135" i="60"/>
  <c r="S135" i="60"/>
  <c r="R135" i="60"/>
  <c r="Q135" i="60"/>
  <c r="P135" i="60"/>
  <c r="O135" i="60"/>
  <c r="N135" i="60"/>
  <c r="V133" i="60"/>
  <c r="U133" i="60"/>
  <c r="T133" i="60"/>
  <c r="S133" i="60"/>
  <c r="R133" i="60"/>
  <c r="Q133" i="60"/>
  <c r="P133" i="60"/>
  <c r="O133" i="60"/>
  <c r="N133" i="60"/>
  <c r="V132" i="60"/>
  <c r="U132" i="60"/>
  <c r="T132" i="60"/>
  <c r="S132" i="60"/>
  <c r="R132" i="60"/>
  <c r="Q132" i="60"/>
  <c r="P132" i="60"/>
  <c r="O132" i="60"/>
  <c r="N132" i="60"/>
  <c r="AA131" i="60"/>
  <c r="Z131" i="60"/>
  <c r="Y131" i="60"/>
  <c r="X131" i="60"/>
  <c r="W131" i="60"/>
  <c r="V131" i="60"/>
  <c r="U131" i="60"/>
  <c r="T131" i="60"/>
  <c r="S131" i="60"/>
  <c r="R131" i="60"/>
  <c r="Q131" i="60"/>
  <c r="O131" i="60"/>
  <c r="N131" i="60"/>
  <c r="V130" i="60"/>
  <c r="U130" i="60"/>
  <c r="T130" i="60"/>
  <c r="S130" i="60"/>
  <c r="R130" i="60"/>
  <c r="Q130" i="60"/>
  <c r="P130" i="60"/>
  <c r="O130" i="60"/>
  <c r="N130" i="60"/>
  <c r="R129" i="60"/>
  <c r="O129" i="60"/>
  <c r="N129" i="60"/>
  <c r="V128" i="60"/>
  <c r="U128" i="60"/>
  <c r="T128" i="60"/>
  <c r="S128" i="60"/>
  <c r="R128" i="60"/>
  <c r="Q128" i="60"/>
  <c r="O128" i="60"/>
  <c r="N128" i="60"/>
  <c r="V127" i="60"/>
  <c r="U127" i="60"/>
  <c r="T127" i="60"/>
  <c r="S127" i="60"/>
  <c r="R127" i="60"/>
  <c r="Q127" i="60"/>
  <c r="P127" i="60"/>
  <c r="O127" i="60"/>
  <c r="N127" i="60"/>
  <c r="AA126" i="60"/>
  <c r="Z126" i="60"/>
  <c r="Y126" i="60"/>
  <c r="X126" i="60"/>
  <c r="W126" i="60"/>
  <c r="V126" i="60"/>
  <c r="U126" i="60"/>
  <c r="T126" i="60"/>
  <c r="S126" i="60"/>
  <c r="R126" i="60"/>
  <c r="Q126" i="60"/>
  <c r="O126" i="60"/>
  <c r="N126" i="60"/>
  <c r="V125" i="60"/>
  <c r="U125" i="60"/>
  <c r="T125" i="60"/>
  <c r="S125" i="60"/>
  <c r="R125" i="60"/>
  <c r="Q125" i="60"/>
  <c r="P125" i="60"/>
  <c r="O125" i="60"/>
  <c r="N125" i="60"/>
  <c r="AA124" i="60"/>
  <c r="Z124" i="60"/>
  <c r="Y124" i="60"/>
  <c r="X124" i="60"/>
  <c r="W124" i="60"/>
  <c r="V124" i="60"/>
  <c r="U124" i="60"/>
  <c r="T124" i="60"/>
  <c r="S124" i="60"/>
  <c r="R124" i="60"/>
  <c r="Q124" i="60"/>
  <c r="P124" i="60"/>
  <c r="O124" i="60"/>
  <c r="N124" i="60"/>
  <c r="V123" i="60"/>
  <c r="U123" i="60"/>
  <c r="T123" i="60"/>
  <c r="S123" i="60"/>
  <c r="R123" i="60"/>
  <c r="Q123" i="60"/>
  <c r="P123" i="60"/>
  <c r="O123" i="60"/>
  <c r="N123" i="60"/>
  <c r="AA122" i="60"/>
  <c r="Z122" i="60"/>
  <c r="Y122" i="60"/>
  <c r="X122" i="60"/>
  <c r="W122" i="60"/>
  <c r="V122" i="60"/>
  <c r="U122" i="60"/>
  <c r="T122" i="60"/>
  <c r="S122" i="60"/>
  <c r="R122" i="60"/>
  <c r="Q122" i="60"/>
  <c r="O122" i="60"/>
  <c r="N122" i="60"/>
  <c r="AA121" i="60"/>
  <c r="Z121" i="60"/>
  <c r="Y121" i="60"/>
  <c r="X121" i="60"/>
  <c r="W121" i="60"/>
  <c r="V121" i="60"/>
  <c r="U121" i="60"/>
  <c r="T121" i="60"/>
  <c r="S121" i="60"/>
  <c r="R121" i="60"/>
  <c r="Q121" i="60"/>
  <c r="P121" i="60"/>
  <c r="O121" i="60"/>
  <c r="N121" i="60"/>
  <c r="M178" i="60"/>
  <c r="M177" i="60"/>
  <c r="M169" i="60"/>
  <c r="M166" i="60"/>
  <c r="M160" i="60"/>
  <c r="L161" i="60"/>
  <c r="L162" i="60"/>
  <c r="L163" i="60"/>
  <c r="L164" i="60"/>
  <c r="L165" i="60"/>
  <c r="L166" i="60"/>
  <c r="L167" i="60"/>
  <c r="L168" i="60"/>
  <c r="L169" i="60"/>
  <c r="L170" i="60"/>
  <c r="L171" i="60"/>
  <c r="L175" i="60"/>
  <c r="L176" i="60"/>
  <c r="L177" i="60"/>
  <c r="L178" i="60"/>
  <c r="L179" i="60"/>
  <c r="L160" i="60"/>
  <c r="G110" i="60"/>
  <c r="G103" i="60"/>
  <c r="G105" i="60"/>
  <c r="G107" i="60"/>
  <c r="G108" i="60"/>
  <c r="G109" i="60"/>
  <c r="J110" i="60"/>
  <c r="J104" i="60"/>
  <c r="J105" i="60"/>
  <c r="J107" i="60"/>
  <c r="J108" i="60"/>
  <c r="J109" i="60"/>
  <c r="R103" i="60"/>
  <c r="Q75" i="60"/>
  <c r="F71" i="46"/>
  <c r="Q72" i="60"/>
  <c r="F68" i="46"/>
  <c r="Q67" i="60"/>
  <c r="F63" i="46"/>
  <c r="Q62" i="60"/>
  <c r="F58" i="46"/>
  <c r="Q58" i="60"/>
  <c r="F54" i="46"/>
  <c r="Q53" i="60"/>
  <c r="F50" i="46"/>
  <c r="Q49" i="60"/>
  <c r="F46" i="46"/>
  <c r="Q46" i="60"/>
  <c r="F43" i="46"/>
  <c r="Q42" i="60"/>
  <c r="F39" i="46"/>
  <c r="Q41" i="60"/>
  <c r="F38" i="46"/>
  <c r="Q36" i="60"/>
  <c r="F33" i="46"/>
  <c r="Q31" i="60"/>
  <c r="F28" i="46"/>
  <c r="Q28" i="60"/>
  <c r="F25" i="46"/>
  <c r="Q24" i="60"/>
  <c r="F21" i="46"/>
  <c r="Q19" i="60"/>
  <c r="F16" i="46"/>
  <c r="Q14" i="60"/>
  <c r="F11" i="46"/>
  <c r="Q10" i="60"/>
  <c r="F7" i="46"/>
  <c r="Q7" i="60"/>
  <c r="F4" i="46"/>
  <c r="R59" i="60"/>
  <c r="E55" i="46"/>
  <c r="R60" i="60"/>
  <c r="E56" i="46"/>
  <c r="R61" i="60"/>
  <c r="E57" i="46"/>
  <c r="R62" i="60"/>
  <c r="E58" i="46"/>
  <c r="R63" i="60"/>
  <c r="E59" i="46"/>
  <c r="R64" i="60"/>
  <c r="E60" i="46"/>
  <c r="R65" i="60"/>
  <c r="E61" i="46"/>
  <c r="R66" i="60"/>
  <c r="E62" i="46"/>
  <c r="R67" i="60"/>
  <c r="E63" i="46"/>
  <c r="R68" i="60"/>
  <c r="E64" i="46"/>
  <c r="R69" i="60"/>
  <c r="E65" i="46"/>
  <c r="R70" i="60"/>
  <c r="E66" i="46"/>
  <c r="R71" i="60"/>
  <c r="E67" i="46"/>
  <c r="R72" i="60"/>
  <c r="E68" i="46"/>
  <c r="R73" i="60"/>
  <c r="E69" i="46"/>
  <c r="R74" i="60"/>
  <c r="E70" i="46"/>
  <c r="R75" i="60"/>
  <c r="E71" i="46"/>
  <c r="R76" i="60"/>
  <c r="E72" i="46"/>
  <c r="R58" i="60"/>
  <c r="E54" i="46"/>
  <c r="Q77" i="60"/>
  <c r="G54" i="46"/>
  <c r="Q94" i="60"/>
  <c r="G73" i="46"/>
  <c r="Q79" i="60"/>
  <c r="F74" i="46"/>
  <c r="Q80" i="60"/>
  <c r="F75" i="46"/>
  <c r="Q81" i="60"/>
  <c r="F76" i="46"/>
  <c r="Q82" i="60"/>
  <c r="F77" i="46"/>
  <c r="Q83" i="60"/>
  <c r="F78" i="46"/>
  <c r="Q84" i="60"/>
  <c r="F79" i="46"/>
  <c r="Q85" i="60"/>
  <c r="F80" i="46"/>
  <c r="Q86" i="60"/>
  <c r="F81" i="46"/>
  <c r="Q87" i="60"/>
  <c r="F82" i="46"/>
  <c r="Q88" i="60"/>
  <c r="F83" i="46"/>
  <c r="Q89" i="60"/>
  <c r="F84" i="46"/>
  <c r="Q90" i="60"/>
  <c r="F85" i="46"/>
  <c r="Q91" i="60"/>
  <c r="F86" i="46"/>
  <c r="Q92" i="60"/>
  <c r="F87" i="46"/>
  <c r="Q93" i="60"/>
  <c r="F88" i="46"/>
  <c r="Q78" i="60"/>
  <c r="F73" i="46"/>
  <c r="Q76" i="60"/>
  <c r="F72" i="46"/>
  <c r="Q57" i="60"/>
  <c r="G4" i="46"/>
  <c r="Q56" i="60"/>
  <c r="F53" i="46"/>
  <c r="R8" i="60"/>
  <c r="E5" i="46"/>
  <c r="R9" i="60"/>
  <c r="E6" i="46"/>
  <c r="R10" i="60"/>
  <c r="E7" i="46"/>
  <c r="R11" i="60"/>
  <c r="E8" i="46"/>
  <c r="R12" i="60"/>
  <c r="E9" i="46"/>
  <c r="R13" i="60"/>
  <c r="E10" i="46"/>
  <c r="R14" i="60"/>
  <c r="E11" i="46"/>
  <c r="R15" i="60"/>
  <c r="E12" i="46"/>
  <c r="R16" i="60"/>
  <c r="E13" i="46"/>
  <c r="R17" i="60"/>
  <c r="E14" i="46"/>
  <c r="R18" i="60"/>
  <c r="E15" i="46"/>
  <c r="R19" i="60"/>
  <c r="E16" i="46"/>
  <c r="R20" i="60"/>
  <c r="E17" i="46"/>
  <c r="R21" i="60"/>
  <c r="E18" i="46"/>
  <c r="R22" i="60"/>
  <c r="E19" i="46"/>
  <c r="R23" i="60"/>
  <c r="E20" i="46"/>
  <c r="R24" i="60"/>
  <c r="E21" i="46"/>
  <c r="R25" i="60"/>
  <c r="E22" i="46"/>
  <c r="R26" i="60"/>
  <c r="E23" i="46"/>
  <c r="R27" i="60"/>
  <c r="E24" i="46"/>
  <c r="R28" i="60"/>
  <c r="E25" i="46"/>
  <c r="R29" i="60"/>
  <c r="E26" i="46"/>
  <c r="R30" i="60"/>
  <c r="E27" i="46"/>
  <c r="R31" i="60"/>
  <c r="E28" i="46"/>
  <c r="R32" i="60"/>
  <c r="E29" i="46"/>
  <c r="R33" i="60"/>
  <c r="E30" i="46"/>
  <c r="R34" i="60"/>
  <c r="E31" i="46"/>
  <c r="R35" i="60"/>
  <c r="E32" i="46"/>
  <c r="R36" i="60"/>
  <c r="E33" i="46"/>
  <c r="R37" i="60"/>
  <c r="E34" i="46"/>
  <c r="R38" i="60"/>
  <c r="E35" i="46"/>
  <c r="R39" i="60"/>
  <c r="E36" i="46"/>
  <c r="R40" i="60"/>
  <c r="E37" i="46"/>
  <c r="R41" i="60"/>
  <c r="E38" i="46"/>
  <c r="R42" i="60"/>
  <c r="E39" i="46"/>
  <c r="R43" i="60"/>
  <c r="E40" i="46"/>
  <c r="R44" i="60"/>
  <c r="E41" i="46"/>
  <c r="R45" i="60"/>
  <c r="E42" i="46"/>
  <c r="R46" i="60"/>
  <c r="E43" i="46"/>
  <c r="R47" i="60"/>
  <c r="E44" i="46"/>
  <c r="R48" i="60"/>
  <c r="E45" i="46"/>
  <c r="R49" i="60"/>
  <c r="E46" i="46"/>
  <c r="R50" i="60"/>
  <c r="E47" i="46"/>
  <c r="R51" i="60"/>
  <c r="E48" i="46"/>
  <c r="R52" i="60"/>
  <c r="E49" i="46"/>
  <c r="R53" i="60"/>
  <c r="E50" i="46"/>
  <c r="R54" i="60"/>
  <c r="E51" i="46"/>
  <c r="R55" i="60"/>
  <c r="E52" i="46"/>
  <c r="R56" i="60"/>
  <c r="E53" i="46"/>
  <c r="R7" i="60"/>
  <c r="E4" i="46"/>
  <c r="D3" i="60"/>
  <c r="L3" i="60"/>
  <c r="D4" i="60"/>
  <c r="L4" i="60"/>
  <c r="G7" i="60"/>
  <c r="H7" i="60"/>
  <c r="I7" i="60"/>
  <c r="H8" i="60"/>
  <c r="I8" i="60"/>
  <c r="H9" i="60"/>
  <c r="I9" i="60"/>
  <c r="G10" i="60"/>
  <c r="H10" i="60"/>
  <c r="I10" i="60"/>
  <c r="H11" i="60"/>
  <c r="I11" i="60"/>
  <c r="H12" i="60"/>
  <c r="I12" i="60"/>
  <c r="H13" i="60"/>
  <c r="I13" i="60"/>
  <c r="G14" i="60"/>
  <c r="H14" i="60"/>
  <c r="I14" i="60"/>
  <c r="H15" i="60"/>
  <c r="I15" i="60"/>
  <c r="H16" i="60"/>
  <c r="I16" i="60"/>
  <c r="H17" i="60"/>
  <c r="I17" i="60"/>
  <c r="H18" i="60"/>
  <c r="I18" i="60"/>
  <c r="G19" i="60"/>
  <c r="H19" i="60"/>
  <c r="I19" i="60"/>
  <c r="H20" i="60"/>
  <c r="I20" i="60"/>
  <c r="H21" i="60"/>
  <c r="I21" i="60"/>
  <c r="H22" i="60"/>
  <c r="I22" i="60"/>
  <c r="H23" i="60"/>
  <c r="I23" i="60"/>
  <c r="G24" i="60"/>
  <c r="H24" i="60"/>
  <c r="I24" i="60"/>
  <c r="H25" i="60"/>
  <c r="I25" i="60"/>
  <c r="H26" i="60"/>
  <c r="I26" i="60"/>
  <c r="H27" i="60"/>
  <c r="I27" i="60"/>
  <c r="G28" i="60"/>
  <c r="H28" i="60"/>
  <c r="I28" i="60"/>
  <c r="H29" i="60"/>
  <c r="I29" i="60"/>
  <c r="H30" i="60"/>
  <c r="I30" i="60"/>
  <c r="G31" i="60"/>
  <c r="H31" i="60"/>
  <c r="I31" i="60"/>
  <c r="H32" i="60"/>
  <c r="I32" i="60"/>
  <c r="H33" i="60"/>
  <c r="I33" i="60"/>
  <c r="H34" i="60"/>
  <c r="I34" i="60"/>
  <c r="H35" i="60"/>
  <c r="I35" i="60"/>
  <c r="G36" i="60"/>
  <c r="H36" i="60"/>
  <c r="I36" i="60"/>
  <c r="H37" i="60"/>
  <c r="I37" i="60"/>
  <c r="H38" i="60"/>
  <c r="I38" i="60"/>
  <c r="H39" i="60"/>
  <c r="I39" i="60"/>
  <c r="H40" i="60"/>
  <c r="I40" i="60"/>
  <c r="G41" i="60"/>
  <c r="H41" i="60"/>
  <c r="I41" i="60"/>
  <c r="G42" i="60"/>
  <c r="H42" i="60"/>
  <c r="I42" i="60"/>
  <c r="H43" i="60"/>
  <c r="I43" i="60"/>
  <c r="H44" i="60"/>
  <c r="I44" i="60"/>
  <c r="H45" i="60"/>
  <c r="I45" i="60"/>
  <c r="G46" i="60"/>
  <c r="H46" i="60"/>
  <c r="I46" i="60"/>
  <c r="H47" i="60"/>
  <c r="I47" i="60"/>
  <c r="H48" i="60"/>
  <c r="I48" i="60"/>
  <c r="G49" i="60"/>
  <c r="H49" i="60"/>
  <c r="I49" i="60"/>
  <c r="H50" i="60"/>
  <c r="I50" i="60"/>
  <c r="H51" i="60"/>
  <c r="I51" i="60"/>
  <c r="H52" i="60"/>
  <c r="I52" i="60"/>
  <c r="G53" i="60"/>
  <c r="H53" i="60"/>
  <c r="I53" i="60"/>
  <c r="H54" i="60"/>
  <c r="I54" i="60"/>
  <c r="H55" i="60"/>
  <c r="I55" i="60"/>
  <c r="G56" i="60"/>
  <c r="H56" i="60"/>
  <c r="I56" i="60"/>
  <c r="G57" i="60"/>
  <c r="G58" i="60"/>
  <c r="H58" i="60"/>
  <c r="I58" i="60"/>
  <c r="H59" i="60"/>
  <c r="I59" i="60"/>
  <c r="H60" i="60"/>
  <c r="I60" i="60"/>
  <c r="H61" i="60"/>
  <c r="I61" i="60"/>
  <c r="G62" i="60"/>
  <c r="H62" i="60"/>
  <c r="I62" i="60"/>
  <c r="H63" i="60"/>
  <c r="I63" i="60"/>
  <c r="H64" i="60"/>
  <c r="I64" i="60"/>
  <c r="H65" i="60"/>
  <c r="I65" i="60"/>
  <c r="H66" i="60"/>
  <c r="I66" i="60"/>
  <c r="G67" i="60"/>
  <c r="H67" i="60"/>
  <c r="I67" i="60"/>
  <c r="H68" i="60"/>
  <c r="I68" i="60"/>
  <c r="H69" i="60"/>
  <c r="I69" i="60"/>
  <c r="H70" i="60"/>
  <c r="I70" i="60"/>
  <c r="H71" i="60"/>
  <c r="I71" i="60"/>
  <c r="G72" i="60"/>
  <c r="H72" i="60"/>
  <c r="I72" i="60"/>
  <c r="H73" i="60"/>
  <c r="I73" i="60"/>
  <c r="H74" i="60"/>
  <c r="I74" i="60"/>
  <c r="G75" i="60"/>
  <c r="H75" i="60"/>
  <c r="I75" i="60"/>
  <c r="G76" i="60"/>
  <c r="H76" i="60"/>
  <c r="I76" i="60"/>
  <c r="G77" i="60"/>
  <c r="H78" i="60"/>
  <c r="I78" i="60"/>
  <c r="R78" i="60"/>
  <c r="H79" i="60"/>
  <c r="I79" i="60"/>
  <c r="R79" i="60"/>
  <c r="H80" i="60"/>
  <c r="I80" i="60"/>
  <c r="R80" i="60"/>
  <c r="H81" i="60"/>
  <c r="I81" i="60"/>
  <c r="R81" i="60"/>
  <c r="H82" i="60"/>
  <c r="I82" i="60"/>
  <c r="R82" i="60"/>
  <c r="H83" i="60"/>
  <c r="I83" i="60"/>
  <c r="R83" i="60"/>
  <c r="H84" i="60"/>
  <c r="I84" i="60"/>
  <c r="R84" i="60"/>
  <c r="H85" i="60"/>
  <c r="I85" i="60"/>
  <c r="R85" i="60"/>
  <c r="H86" i="60"/>
  <c r="I86" i="60"/>
  <c r="R86" i="60"/>
  <c r="H87" i="60"/>
  <c r="I87" i="60"/>
  <c r="R87" i="60"/>
  <c r="H88" i="60"/>
  <c r="I88" i="60"/>
  <c r="R88" i="60"/>
  <c r="H89" i="60"/>
  <c r="I89" i="60"/>
  <c r="R89" i="60"/>
  <c r="H90" i="60"/>
  <c r="I90" i="60"/>
  <c r="R90" i="60"/>
  <c r="H91" i="60"/>
  <c r="I91" i="60"/>
  <c r="R91" i="60"/>
  <c r="H92" i="60"/>
  <c r="I92" i="60"/>
  <c r="R92" i="60"/>
  <c r="H93" i="60"/>
  <c r="I93" i="60"/>
  <c r="R93" i="60"/>
  <c r="G94" i="60"/>
  <c r="G95" i="60"/>
  <c r="B5" i="52"/>
  <c r="B3" i="52"/>
  <c r="D19" i="62"/>
  <c r="C19" i="62"/>
  <c r="D18" i="62"/>
  <c r="C18" i="62"/>
  <c r="E17" i="62"/>
  <c r="D17" i="62"/>
  <c r="C17" i="62"/>
  <c r="AV11" i="59"/>
  <c r="AV17" i="59"/>
  <c r="AV29" i="59"/>
  <c r="AV35" i="59"/>
  <c r="AV43" i="59"/>
  <c r="AV50" i="59"/>
  <c r="AV57" i="59"/>
  <c r="AV61" i="59"/>
  <c r="AV64" i="59"/>
  <c r="AV71" i="59"/>
  <c r="AV89" i="59"/>
  <c r="AV103" i="59"/>
  <c r="M111" i="59"/>
  <c r="M110" i="59"/>
  <c r="M109" i="59"/>
  <c r="M108" i="59"/>
  <c r="M107" i="59"/>
  <c r="M106" i="59"/>
  <c r="M105" i="59"/>
  <c r="M104" i="59"/>
  <c r="M103" i="59"/>
  <c r="M102" i="59"/>
  <c r="M99" i="59"/>
  <c r="M98" i="59"/>
  <c r="M97" i="59"/>
  <c r="M96" i="59"/>
  <c r="M95" i="59"/>
  <c r="M93" i="59"/>
  <c r="M92" i="59"/>
  <c r="M90" i="59"/>
  <c r="M89" i="59"/>
  <c r="M87" i="59"/>
  <c r="M84" i="59"/>
  <c r="M81" i="59"/>
  <c r="M78" i="59"/>
  <c r="M75" i="59"/>
  <c r="M72" i="59"/>
  <c r="M71" i="59"/>
  <c r="M70" i="59"/>
  <c r="M68" i="59"/>
  <c r="M67" i="59"/>
  <c r="M66" i="59"/>
  <c r="M65" i="59"/>
  <c r="M64" i="59"/>
  <c r="M63" i="59"/>
  <c r="M62" i="59"/>
  <c r="M61" i="59"/>
  <c r="M60" i="59"/>
  <c r="M59" i="59"/>
  <c r="M58" i="59"/>
  <c r="M57" i="59"/>
  <c r="M56" i="59"/>
  <c r="M55" i="59"/>
  <c r="M54" i="59"/>
  <c r="M53" i="59"/>
  <c r="M52" i="59"/>
  <c r="M51" i="59"/>
  <c r="M50" i="59"/>
  <c r="M48" i="59"/>
  <c r="M47" i="59"/>
  <c r="M46" i="59"/>
  <c r="M45" i="59"/>
  <c r="M44" i="59"/>
  <c r="M43" i="59"/>
  <c r="M42" i="59"/>
  <c r="M41" i="59"/>
  <c r="M40" i="59"/>
  <c r="M39" i="59"/>
  <c r="M38" i="59"/>
  <c r="M37" i="59"/>
  <c r="M36" i="59"/>
  <c r="M35" i="59"/>
  <c r="M33" i="59"/>
  <c r="M32" i="59"/>
  <c r="M31" i="59"/>
  <c r="M30" i="59"/>
  <c r="M29" i="59"/>
  <c r="M27" i="59"/>
  <c r="M26" i="59"/>
  <c r="M25" i="59"/>
  <c r="M24" i="59"/>
  <c r="M23" i="59"/>
  <c r="M20" i="59"/>
  <c r="M19" i="59"/>
  <c r="M18" i="59"/>
  <c r="M17" i="59"/>
  <c r="M16" i="59"/>
  <c r="M15" i="59"/>
  <c r="M13" i="59"/>
  <c r="M12" i="59"/>
  <c r="M11" i="59"/>
  <c r="M10" i="59"/>
  <c r="M9" i="59"/>
  <c r="M7" i="59"/>
  <c r="G6" i="35"/>
  <c r="G7" i="35"/>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E35" i="35"/>
  <c r="G37" i="35"/>
  <c r="G38" i="35"/>
  <c r="G39" i="35"/>
  <c r="G40" i="35"/>
  <c r="G41" i="35"/>
  <c r="G42" i="35"/>
  <c r="G43" i="35"/>
  <c r="G44" i="35"/>
  <c r="G45" i="35"/>
  <c r="G46" i="35"/>
  <c r="G47" i="35"/>
  <c r="G48" i="35"/>
  <c r="G49" i="35"/>
  <c r="G50" i="35"/>
  <c r="G51" i="35"/>
  <c r="G52" i="35"/>
  <c r="G53" i="35"/>
  <c r="G54" i="35"/>
  <c r="G55" i="35"/>
  <c r="G56" i="35"/>
  <c r="G57" i="35"/>
  <c r="G58" i="35"/>
  <c r="G59" i="35"/>
  <c r="G60" i="35"/>
  <c r="G61" i="35"/>
  <c r="G62" i="35"/>
  <c r="G63" i="35"/>
  <c r="G64" i="35"/>
  <c r="E64" i="35"/>
  <c r="C4" i="35"/>
  <c r="H3" i="35"/>
  <c r="C3" i="35"/>
  <c r="C2" i="35"/>
  <c r="J2" i="36"/>
  <c r="B2" i="36"/>
  <c r="A2" i="36"/>
  <c r="FV2" i="36"/>
  <c r="K2" i="36"/>
  <c r="I2" i="36"/>
  <c r="G2" i="36"/>
  <c r="D2" i="36"/>
  <c r="C2" i="36"/>
  <c r="J125" i="42"/>
  <c r="K125" i="42"/>
  <c r="I125" i="42"/>
  <c r="L125" i="42"/>
  <c r="M125" i="42"/>
  <c r="N125" i="42"/>
  <c r="O125" i="42"/>
  <c r="P125" i="42"/>
  <c r="Q125" i="42"/>
  <c r="R125" i="42"/>
  <c r="I126" i="42"/>
  <c r="F126" i="42"/>
  <c r="J126" i="42"/>
  <c r="K126" i="42"/>
  <c r="L126" i="42"/>
  <c r="M126" i="42"/>
  <c r="N126" i="42"/>
  <c r="O126" i="42"/>
  <c r="P126" i="42"/>
  <c r="Q126" i="42"/>
  <c r="R126" i="42"/>
  <c r="I127" i="42"/>
  <c r="J127" i="42"/>
  <c r="K127" i="42"/>
  <c r="L127" i="42"/>
  <c r="M127" i="42"/>
  <c r="N127" i="42"/>
  <c r="O127" i="42"/>
  <c r="P127" i="42"/>
  <c r="Q127" i="42"/>
  <c r="R127" i="42"/>
  <c r="I128" i="42"/>
  <c r="J128" i="42"/>
  <c r="K128" i="42"/>
  <c r="L128" i="42"/>
  <c r="M128" i="42"/>
  <c r="N128" i="42"/>
  <c r="O128" i="42"/>
  <c r="P128" i="42"/>
  <c r="Q128" i="42"/>
  <c r="R128" i="42"/>
  <c r="I129" i="42"/>
  <c r="J129" i="42"/>
  <c r="K129" i="42"/>
  <c r="L129" i="42"/>
  <c r="M129" i="42"/>
  <c r="N129" i="42"/>
  <c r="O129" i="42"/>
  <c r="P129" i="42"/>
  <c r="Q129" i="42"/>
  <c r="R129" i="42"/>
  <c r="I130" i="42"/>
  <c r="J130" i="42"/>
  <c r="K130" i="42"/>
  <c r="L130" i="42"/>
  <c r="M130" i="42"/>
  <c r="N130" i="42"/>
  <c r="O130" i="42"/>
  <c r="P130" i="42"/>
  <c r="Q130" i="42"/>
  <c r="R130" i="42"/>
  <c r="I131" i="42"/>
  <c r="J131" i="42"/>
  <c r="K131" i="42"/>
  <c r="L131" i="42"/>
  <c r="M131" i="42"/>
  <c r="N131" i="42"/>
  <c r="O131" i="42"/>
  <c r="P131" i="42"/>
  <c r="Q131" i="42"/>
  <c r="R131" i="42"/>
  <c r="I132" i="42"/>
  <c r="J132" i="42"/>
  <c r="K132" i="42"/>
  <c r="L132" i="42"/>
  <c r="M132" i="42"/>
  <c r="N132" i="42"/>
  <c r="O132" i="42"/>
  <c r="P132" i="42"/>
  <c r="Q132" i="42"/>
  <c r="R132" i="42"/>
  <c r="I133" i="42"/>
  <c r="J133" i="42"/>
  <c r="K133" i="42"/>
  <c r="L133" i="42"/>
  <c r="M133" i="42"/>
  <c r="N133" i="42"/>
  <c r="O133" i="42"/>
  <c r="P133" i="42"/>
  <c r="Q133" i="42"/>
  <c r="R133" i="42"/>
  <c r="I134" i="42"/>
  <c r="J134" i="42"/>
  <c r="K134" i="42"/>
  <c r="L134" i="42"/>
  <c r="M134" i="42"/>
  <c r="N134" i="42"/>
  <c r="O134" i="42"/>
  <c r="P134" i="42"/>
  <c r="Q134" i="42"/>
  <c r="R134" i="42"/>
  <c r="F128" i="42"/>
  <c r="F134" i="42"/>
  <c r="F127" i="42"/>
  <c r="W122" i="42"/>
  <c r="V122" i="42"/>
  <c r="U122" i="42"/>
  <c r="T122" i="42"/>
  <c r="S122" i="42"/>
  <c r="R122" i="42"/>
  <c r="Q122" i="42"/>
  <c r="P122" i="42"/>
  <c r="O122" i="42"/>
  <c r="N122" i="42"/>
  <c r="M122" i="42"/>
  <c r="L122" i="42"/>
  <c r="K122" i="42"/>
  <c r="J122" i="42"/>
  <c r="I122" i="42"/>
  <c r="R121" i="42"/>
  <c r="Q121" i="42"/>
  <c r="P121" i="42"/>
  <c r="O121" i="42"/>
  <c r="N121" i="42"/>
  <c r="M121" i="42"/>
  <c r="L121" i="42"/>
  <c r="K121" i="42"/>
  <c r="J121" i="42"/>
  <c r="I121" i="42"/>
  <c r="F121" i="42"/>
  <c r="R120" i="42"/>
  <c r="Q120" i="42"/>
  <c r="P120" i="42"/>
  <c r="O120" i="42"/>
  <c r="N120" i="42"/>
  <c r="M120" i="42"/>
  <c r="L120" i="42"/>
  <c r="K120" i="42"/>
  <c r="I120" i="42"/>
  <c r="J120" i="42"/>
  <c r="F120" i="42"/>
  <c r="R119" i="42"/>
  <c r="Q119" i="42"/>
  <c r="P119" i="42"/>
  <c r="O119" i="42"/>
  <c r="N119" i="42"/>
  <c r="M119" i="42"/>
  <c r="L119" i="42"/>
  <c r="K119" i="42"/>
  <c r="J119" i="42"/>
  <c r="I119" i="42"/>
  <c r="F119" i="42"/>
  <c r="P118" i="42"/>
  <c r="O118" i="42"/>
  <c r="N118" i="42"/>
  <c r="M118" i="42"/>
  <c r="L118" i="42"/>
  <c r="K118" i="42"/>
  <c r="I118" i="42"/>
  <c r="J118" i="42"/>
  <c r="F118" i="42"/>
  <c r="AB117" i="42"/>
  <c r="AA117" i="42"/>
  <c r="Z117" i="42"/>
  <c r="Y117" i="42"/>
  <c r="X117" i="42"/>
  <c r="W117" i="42"/>
  <c r="V117" i="42"/>
  <c r="U117" i="42"/>
  <c r="T117" i="42"/>
  <c r="S117" i="42"/>
  <c r="R117" i="42"/>
  <c r="Q117" i="42"/>
  <c r="P117" i="42"/>
  <c r="O117" i="42"/>
  <c r="N117" i="42"/>
  <c r="M117" i="42"/>
  <c r="L117" i="42"/>
  <c r="K117" i="42"/>
  <c r="J117" i="42"/>
  <c r="I117" i="42"/>
  <c r="AB116" i="42"/>
  <c r="AA116" i="42"/>
  <c r="Z116" i="42"/>
  <c r="Y116" i="42"/>
  <c r="X116" i="42"/>
  <c r="W116" i="42"/>
  <c r="V116" i="42"/>
  <c r="U116" i="42"/>
  <c r="T116" i="42"/>
  <c r="S116" i="42"/>
  <c r="R116" i="42"/>
  <c r="Q116" i="42"/>
  <c r="P116" i="42"/>
  <c r="O116" i="42"/>
  <c r="N116" i="42"/>
  <c r="M116" i="42"/>
  <c r="L116" i="42"/>
  <c r="K116" i="42"/>
  <c r="J116" i="42"/>
  <c r="I116" i="42"/>
  <c r="AB114" i="42"/>
  <c r="AA114" i="42"/>
  <c r="Z114" i="42"/>
  <c r="Y114" i="42"/>
  <c r="X114" i="42"/>
  <c r="W114" i="42"/>
  <c r="V114" i="42"/>
  <c r="U114" i="42"/>
  <c r="T114" i="42"/>
  <c r="S114" i="42"/>
  <c r="R114" i="42"/>
  <c r="Q114" i="42"/>
  <c r="P114" i="42"/>
  <c r="O114" i="42"/>
  <c r="N114" i="42"/>
  <c r="M114" i="42"/>
  <c r="L114" i="42"/>
  <c r="K114" i="42"/>
  <c r="J114" i="42"/>
  <c r="I114" i="42"/>
  <c r="AB113" i="42"/>
  <c r="AA113" i="42"/>
  <c r="Z113" i="42"/>
  <c r="Y113" i="42"/>
  <c r="X113" i="42"/>
  <c r="W113" i="42"/>
  <c r="V113" i="42"/>
  <c r="U113" i="42"/>
  <c r="T113" i="42"/>
  <c r="S113" i="42"/>
  <c r="R113" i="42"/>
  <c r="Q113" i="42"/>
  <c r="P113" i="42"/>
  <c r="O113" i="42"/>
  <c r="N113" i="42"/>
  <c r="M113" i="42"/>
  <c r="L113" i="42"/>
  <c r="I113" i="42"/>
  <c r="J113" i="42"/>
  <c r="K113" i="42"/>
  <c r="F113" i="42"/>
  <c r="R112" i="42"/>
  <c r="Q112" i="42"/>
  <c r="P112" i="42"/>
  <c r="O112" i="42"/>
  <c r="N112" i="42"/>
  <c r="M112" i="42"/>
  <c r="L112" i="42"/>
  <c r="K112" i="42"/>
  <c r="J112" i="42"/>
  <c r="I112" i="42"/>
  <c r="F112" i="42"/>
  <c r="R111" i="42"/>
  <c r="Q111" i="42"/>
  <c r="P111" i="42"/>
  <c r="O111" i="42"/>
  <c r="N111" i="42"/>
  <c r="M111" i="42"/>
  <c r="L111" i="42"/>
  <c r="K111" i="42"/>
  <c r="J111" i="42"/>
  <c r="I111" i="42"/>
  <c r="F111" i="42"/>
  <c r="R110" i="42"/>
  <c r="Q110" i="42"/>
  <c r="P110" i="42"/>
  <c r="O110" i="42"/>
  <c r="N110" i="42"/>
  <c r="M110" i="42"/>
  <c r="L110" i="42"/>
  <c r="K110" i="42"/>
  <c r="J110" i="42"/>
  <c r="I110" i="42"/>
  <c r="X109" i="42"/>
  <c r="W109" i="42"/>
  <c r="V109" i="42"/>
  <c r="U109" i="42"/>
  <c r="T109" i="42"/>
  <c r="S109" i="42"/>
  <c r="R109" i="42"/>
  <c r="Q109" i="42"/>
  <c r="P109" i="42"/>
  <c r="O109" i="42"/>
  <c r="N109" i="42"/>
  <c r="M109" i="42"/>
  <c r="L109" i="42"/>
  <c r="K109" i="42"/>
  <c r="I109" i="42"/>
  <c r="J109" i="42"/>
  <c r="F109" i="42"/>
  <c r="X108" i="42"/>
  <c r="W108" i="42"/>
  <c r="V108" i="42"/>
  <c r="U108" i="42"/>
  <c r="T108" i="42"/>
  <c r="S108" i="42"/>
  <c r="R108" i="42"/>
  <c r="Q108" i="42"/>
  <c r="P108" i="42"/>
  <c r="O108" i="42"/>
  <c r="N108" i="42"/>
  <c r="M108" i="42"/>
  <c r="L108" i="42"/>
  <c r="K108" i="42"/>
  <c r="J108" i="42"/>
  <c r="I108" i="42"/>
  <c r="X107" i="42"/>
  <c r="W107" i="42"/>
  <c r="V107" i="42"/>
  <c r="U107" i="42"/>
  <c r="T107" i="42"/>
  <c r="S107" i="42"/>
  <c r="R107" i="42"/>
  <c r="Q107" i="42"/>
  <c r="P107" i="42"/>
  <c r="O107" i="42"/>
  <c r="N107" i="42"/>
  <c r="M107" i="42"/>
  <c r="L107" i="42"/>
  <c r="K107" i="42"/>
  <c r="J107" i="42"/>
  <c r="I107" i="42"/>
  <c r="AB106" i="42"/>
  <c r="AA106" i="42"/>
  <c r="Z106" i="42"/>
  <c r="Y106" i="42"/>
  <c r="X106" i="42"/>
  <c r="W106" i="42"/>
  <c r="V106" i="42"/>
  <c r="U106" i="42"/>
  <c r="T106" i="42"/>
  <c r="S106" i="42"/>
  <c r="R106" i="42"/>
  <c r="Q106" i="42"/>
  <c r="P106" i="42"/>
  <c r="O106" i="42"/>
  <c r="N106" i="42"/>
  <c r="M106" i="42"/>
  <c r="L106" i="42"/>
  <c r="K106" i="42"/>
  <c r="I106" i="42"/>
  <c r="J106" i="42"/>
  <c r="F106" i="42"/>
  <c r="AB105" i="42"/>
  <c r="AA105" i="42"/>
  <c r="Z105" i="42"/>
  <c r="Y105" i="42"/>
  <c r="X105" i="42"/>
  <c r="W105" i="42"/>
  <c r="V105" i="42"/>
  <c r="U105" i="42"/>
  <c r="T105" i="42"/>
  <c r="S105" i="42"/>
  <c r="R105" i="42"/>
  <c r="Q105" i="42"/>
  <c r="P105" i="42"/>
  <c r="O105" i="42"/>
  <c r="N105" i="42"/>
  <c r="M105" i="42"/>
  <c r="L105" i="42"/>
  <c r="K105" i="42"/>
  <c r="J105" i="42"/>
  <c r="I105" i="42"/>
  <c r="AB104" i="42"/>
  <c r="AA104" i="42"/>
  <c r="Z104" i="42"/>
  <c r="Y104" i="42"/>
  <c r="X104" i="42"/>
  <c r="W104" i="42"/>
  <c r="V104" i="42"/>
  <c r="U104" i="42"/>
  <c r="T104" i="42"/>
  <c r="S104" i="42"/>
  <c r="R104" i="42"/>
  <c r="Q104" i="42"/>
  <c r="P104" i="42"/>
  <c r="O104" i="42"/>
  <c r="N104" i="42"/>
  <c r="M104" i="42"/>
  <c r="L104" i="42"/>
  <c r="K104" i="42"/>
  <c r="I104" i="42"/>
  <c r="J104" i="42"/>
  <c r="F104" i="42"/>
  <c r="AB103" i="42"/>
  <c r="AA103" i="42"/>
  <c r="Z103" i="42"/>
  <c r="Y103" i="42"/>
  <c r="X103" i="42"/>
  <c r="W103" i="42"/>
  <c r="V103" i="42"/>
  <c r="U103" i="42"/>
  <c r="T103" i="42"/>
  <c r="S103" i="42"/>
  <c r="R103" i="42"/>
  <c r="Q103" i="42"/>
  <c r="P103" i="42"/>
  <c r="O103" i="42"/>
  <c r="N103" i="42"/>
  <c r="M103" i="42"/>
  <c r="L103" i="42"/>
  <c r="K103" i="42"/>
  <c r="J103" i="42"/>
  <c r="I103" i="42"/>
  <c r="AB102" i="42"/>
  <c r="AA102" i="42"/>
  <c r="Z102" i="42"/>
  <c r="Y102" i="42"/>
  <c r="X102" i="42"/>
  <c r="W102" i="42"/>
  <c r="V102" i="42"/>
  <c r="U102" i="42"/>
  <c r="T102" i="42"/>
  <c r="S102" i="42"/>
  <c r="R102" i="42"/>
  <c r="Q102" i="42"/>
  <c r="P102" i="42"/>
  <c r="O102" i="42"/>
  <c r="N102" i="42"/>
  <c r="M102" i="42"/>
  <c r="L102" i="42"/>
  <c r="K102" i="42"/>
  <c r="J102" i="42"/>
  <c r="I102" i="42"/>
  <c r="AB101" i="42"/>
  <c r="AA101" i="42"/>
  <c r="Z101" i="42"/>
  <c r="Y101" i="42"/>
  <c r="X101" i="42"/>
  <c r="W101" i="42"/>
  <c r="V101" i="42"/>
  <c r="U101" i="42"/>
  <c r="T101" i="42"/>
  <c r="S101" i="42"/>
  <c r="R101" i="42"/>
  <c r="Q101" i="42"/>
  <c r="P101" i="42"/>
  <c r="O101" i="42"/>
  <c r="N101" i="42"/>
  <c r="M101" i="42"/>
  <c r="L101" i="42"/>
  <c r="K101" i="42"/>
  <c r="J101" i="42"/>
  <c r="I101" i="42"/>
  <c r="AB100" i="42"/>
  <c r="AA100" i="42"/>
  <c r="Z100" i="42"/>
  <c r="Y100" i="42"/>
  <c r="X100" i="42"/>
  <c r="W100" i="42"/>
  <c r="V100" i="42"/>
  <c r="U100" i="42"/>
  <c r="T100" i="42"/>
  <c r="S100" i="42"/>
  <c r="R100" i="42"/>
  <c r="Q100" i="42"/>
  <c r="P100" i="42"/>
  <c r="O100" i="42"/>
  <c r="N100" i="42"/>
  <c r="M100" i="42"/>
  <c r="L100" i="42"/>
  <c r="K100" i="42"/>
  <c r="J100" i="42"/>
  <c r="I100" i="42"/>
  <c r="F100" i="42"/>
  <c r="AB99" i="42"/>
  <c r="AA99" i="42"/>
  <c r="Z99" i="42"/>
  <c r="Y99" i="42"/>
  <c r="X99" i="42"/>
  <c r="W99" i="42"/>
  <c r="V99" i="42"/>
  <c r="U99" i="42"/>
  <c r="T99" i="42"/>
  <c r="S99" i="42"/>
  <c r="R99" i="42"/>
  <c r="Q99" i="42"/>
  <c r="P99" i="42"/>
  <c r="O99" i="42"/>
  <c r="N99" i="42"/>
  <c r="M99" i="42"/>
  <c r="L99" i="42"/>
  <c r="K99" i="42"/>
  <c r="I99" i="42"/>
  <c r="J99" i="42"/>
  <c r="F99" i="42"/>
  <c r="AB98" i="42"/>
  <c r="AA98" i="42"/>
  <c r="Z98" i="42"/>
  <c r="Y98" i="42"/>
  <c r="X98" i="42"/>
  <c r="W98" i="42"/>
  <c r="V98" i="42"/>
  <c r="U98" i="42"/>
  <c r="T98" i="42"/>
  <c r="S98" i="42"/>
  <c r="R98" i="42"/>
  <c r="Q98" i="42"/>
  <c r="P98" i="42"/>
  <c r="O98" i="42"/>
  <c r="N98" i="42"/>
  <c r="M98" i="42"/>
  <c r="L98" i="42"/>
  <c r="K98" i="42"/>
  <c r="J98" i="42"/>
  <c r="I98" i="42"/>
  <c r="F98" i="42"/>
  <c r="R96" i="42"/>
  <c r="Q96" i="42"/>
  <c r="P96" i="42"/>
  <c r="O96" i="42"/>
  <c r="N96" i="42"/>
  <c r="M96" i="42"/>
  <c r="L96" i="42"/>
  <c r="K96" i="42"/>
  <c r="J96" i="42"/>
  <c r="I96" i="42"/>
  <c r="F96" i="42"/>
  <c r="R95" i="42"/>
  <c r="Q95" i="42"/>
  <c r="P95" i="42"/>
  <c r="O95" i="42"/>
  <c r="N95" i="42"/>
  <c r="M95" i="42"/>
  <c r="L95" i="42"/>
  <c r="K95" i="42"/>
  <c r="J95" i="42"/>
  <c r="I95" i="42"/>
  <c r="AB94" i="42"/>
  <c r="AA94" i="42"/>
  <c r="Z94" i="42"/>
  <c r="Y94" i="42"/>
  <c r="X94" i="42"/>
  <c r="W94" i="42"/>
  <c r="V94" i="42"/>
  <c r="U94" i="42"/>
  <c r="T94" i="42"/>
  <c r="S94" i="42"/>
  <c r="R94" i="42"/>
  <c r="Q94" i="42"/>
  <c r="P94" i="42"/>
  <c r="O94" i="42"/>
  <c r="N94" i="42"/>
  <c r="M94" i="42"/>
  <c r="L94" i="42"/>
  <c r="K94" i="42"/>
  <c r="J94" i="42"/>
  <c r="I94" i="42"/>
  <c r="AB93" i="42"/>
  <c r="AA93" i="42"/>
  <c r="Z93" i="42"/>
  <c r="Y93" i="42"/>
  <c r="X93" i="42"/>
  <c r="W93" i="42"/>
  <c r="V93" i="42"/>
  <c r="U93" i="42"/>
  <c r="T93" i="42"/>
  <c r="S93" i="42"/>
  <c r="R93" i="42"/>
  <c r="Q93" i="42"/>
  <c r="P93" i="42"/>
  <c r="O93" i="42"/>
  <c r="N93" i="42"/>
  <c r="M93" i="42"/>
  <c r="L93" i="42"/>
  <c r="K93" i="42"/>
  <c r="J93" i="42"/>
  <c r="I93" i="42"/>
  <c r="F93" i="42"/>
  <c r="N92" i="42"/>
  <c r="M92" i="42"/>
  <c r="L92" i="42"/>
  <c r="K92" i="42"/>
  <c r="I92" i="42"/>
  <c r="J92" i="42"/>
  <c r="F92" i="42"/>
  <c r="R91" i="42"/>
  <c r="Q91" i="42"/>
  <c r="P91" i="42"/>
  <c r="O91" i="42"/>
  <c r="N91" i="42"/>
  <c r="M91" i="42"/>
  <c r="L91" i="42"/>
  <c r="K91" i="42"/>
  <c r="J91" i="42"/>
  <c r="I91" i="42"/>
  <c r="F91" i="42"/>
  <c r="L90" i="42"/>
  <c r="K90" i="42"/>
  <c r="J90" i="42"/>
  <c r="I90" i="42"/>
  <c r="AB89" i="42"/>
  <c r="AA89" i="42"/>
  <c r="Z89" i="42"/>
  <c r="Y89" i="42"/>
  <c r="X89" i="42"/>
  <c r="W89" i="42"/>
  <c r="V89" i="42"/>
  <c r="U89" i="42"/>
  <c r="T89" i="42"/>
  <c r="S89" i="42"/>
  <c r="R89" i="42"/>
  <c r="Q89" i="42"/>
  <c r="P89" i="42"/>
  <c r="O89" i="42"/>
  <c r="N89" i="42"/>
  <c r="M89" i="42"/>
  <c r="L89" i="42"/>
  <c r="K89" i="42"/>
  <c r="J89" i="42"/>
  <c r="I89" i="42"/>
  <c r="F89" i="42"/>
  <c r="R87" i="42"/>
  <c r="Q87" i="42"/>
  <c r="P87" i="42"/>
  <c r="O87" i="42"/>
  <c r="N87" i="42"/>
  <c r="M87" i="42"/>
  <c r="L87" i="42"/>
  <c r="K87" i="42"/>
  <c r="I87" i="42"/>
  <c r="J87" i="42"/>
  <c r="F87" i="42"/>
  <c r="R86" i="42"/>
  <c r="Q86" i="42"/>
  <c r="P86" i="42"/>
  <c r="O86" i="42"/>
  <c r="N86" i="42"/>
  <c r="M86" i="42"/>
  <c r="L86" i="42"/>
  <c r="K86" i="42"/>
  <c r="I86" i="42"/>
  <c r="J86" i="42"/>
  <c r="F86" i="42"/>
  <c r="R85" i="42"/>
  <c r="Q85" i="42"/>
  <c r="P85" i="42"/>
  <c r="O85" i="42"/>
  <c r="N85" i="42"/>
  <c r="M85" i="42"/>
  <c r="L85" i="42"/>
  <c r="K85" i="42"/>
  <c r="J85" i="42"/>
  <c r="I85" i="42"/>
  <c r="F85" i="42"/>
  <c r="N83" i="42"/>
  <c r="M83" i="42"/>
  <c r="L83" i="42"/>
  <c r="K83" i="42"/>
  <c r="I83" i="42"/>
  <c r="J83" i="42"/>
  <c r="F83" i="42"/>
  <c r="N82" i="42"/>
  <c r="M82" i="42"/>
  <c r="L82" i="42"/>
  <c r="K82" i="42"/>
  <c r="J82" i="42"/>
  <c r="I82" i="42"/>
  <c r="F82" i="42"/>
  <c r="N81" i="42"/>
  <c r="M81" i="42"/>
  <c r="L81" i="42"/>
  <c r="K81" i="42"/>
  <c r="J81" i="42"/>
  <c r="I81" i="42"/>
  <c r="AB80" i="42"/>
  <c r="AA80" i="42"/>
  <c r="Z80" i="42"/>
  <c r="Y80" i="42"/>
  <c r="X80" i="42"/>
  <c r="W80" i="42"/>
  <c r="V80" i="42"/>
  <c r="U80" i="42"/>
  <c r="T80" i="42"/>
  <c r="S80" i="42"/>
  <c r="R80" i="42"/>
  <c r="Q80" i="42"/>
  <c r="P80" i="42"/>
  <c r="O80" i="42"/>
  <c r="N80" i="42"/>
  <c r="M80" i="42"/>
  <c r="L80" i="42"/>
  <c r="K80" i="42"/>
  <c r="J80" i="42"/>
  <c r="I80" i="42"/>
  <c r="F80" i="42"/>
  <c r="N79" i="42"/>
  <c r="M79" i="42"/>
  <c r="L79" i="42"/>
  <c r="K79" i="42"/>
  <c r="J79" i="42"/>
  <c r="I79" i="42"/>
  <c r="N78" i="42"/>
  <c r="M78" i="42"/>
  <c r="L78" i="42"/>
  <c r="K78" i="42"/>
  <c r="J78" i="42"/>
  <c r="I78" i="42"/>
  <c r="N77" i="42"/>
  <c r="M77" i="42"/>
  <c r="L77" i="42"/>
  <c r="K77" i="42"/>
  <c r="J77" i="42"/>
  <c r="I77" i="42"/>
  <c r="F77" i="42"/>
  <c r="N76" i="42"/>
  <c r="M76" i="42"/>
  <c r="L76" i="42"/>
  <c r="K76" i="42"/>
  <c r="J76" i="42"/>
  <c r="I76" i="42"/>
  <c r="F76" i="42"/>
  <c r="N75" i="42"/>
  <c r="M75" i="42"/>
  <c r="L75" i="42"/>
  <c r="K75" i="42"/>
  <c r="I75" i="42"/>
  <c r="J75" i="42"/>
  <c r="F75" i="42"/>
  <c r="N74" i="42"/>
  <c r="M74" i="42"/>
  <c r="L74" i="42"/>
  <c r="K74" i="42"/>
  <c r="J74" i="42"/>
  <c r="I74" i="42"/>
  <c r="F74" i="42"/>
  <c r="N72" i="42"/>
  <c r="M72" i="42"/>
  <c r="L72" i="42"/>
  <c r="K72" i="42"/>
  <c r="J72" i="42"/>
  <c r="I72" i="42"/>
  <c r="F72" i="42"/>
  <c r="N71" i="42"/>
  <c r="M71" i="42"/>
  <c r="L71" i="42"/>
  <c r="K71" i="42"/>
  <c r="I71" i="42"/>
  <c r="J71" i="42"/>
  <c r="F71" i="42"/>
  <c r="T70" i="42"/>
  <c r="S70" i="42"/>
  <c r="R70" i="42"/>
  <c r="Q70" i="42"/>
  <c r="P70" i="42"/>
  <c r="O70" i="42"/>
  <c r="N70" i="42"/>
  <c r="M70" i="42"/>
  <c r="L70" i="42"/>
  <c r="K70" i="42"/>
  <c r="J70" i="42"/>
  <c r="I70" i="42"/>
  <c r="N69" i="42"/>
  <c r="M69" i="42"/>
  <c r="L69" i="42"/>
  <c r="K69" i="42"/>
  <c r="I69" i="42"/>
  <c r="J69" i="42"/>
  <c r="N68" i="42"/>
  <c r="M68" i="42"/>
  <c r="L68" i="42"/>
  <c r="K68" i="42"/>
  <c r="J68" i="42"/>
  <c r="I68" i="42"/>
  <c r="N67" i="42"/>
  <c r="M67" i="42"/>
  <c r="L67" i="42"/>
  <c r="K67" i="42"/>
  <c r="J67" i="42"/>
  <c r="I67" i="42"/>
  <c r="F67" i="42"/>
  <c r="N66" i="42"/>
  <c r="M66" i="42"/>
  <c r="L66" i="42"/>
  <c r="K66" i="42"/>
  <c r="J66" i="42"/>
  <c r="I66" i="42"/>
  <c r="N65" i="42"/>
  <c r="M65" i="42"/>
  <c r="L65" i="42"/>
  <c r="K65" i="42"/>
  <c r="J65" i="42"/>
  <c r="I65" i="42"/>
  <c r="F65" i="42"/>
  <c r="N64" i="42"/>
  <c r="M64" i="42"/>
  <c r="L64" i="42"/>
  <c r="K64" i="42"/>
  <c r="I64" i="42"/>
  <c r="J64" i="42"/>
  <c r="N63" i="42"/>
  <c r="M63" i="42"/>
  <c r="L63" i="42"/>
  <c r="K63" i="42"/>
  <c r="J63" i="42"/>
  <c r="I63" i="42"/>
  <c r="N62" i="42"/>
  <c r="M62" i="42"/>
  <c r="L62" i="42"/>
  <c r="I62" i="42"/>
  <c r="J62" i="42"/>
  <c r="K62" i="42"/>
  <c r="F73" i="42"/>
  <c r="P60" i="42"/>
  <c r="O60" i="42"/>
  <c r="N60" i="42"/>
  <c r="M60" i="42"/>
  <c r="L60" i="42"/>
  <c r="K60" i="42"/>
  <c r="J60" i="42"/>
  <c r="I60" i="42"/>
  <c r="L59" i="42"/>
  <c r="K59" i="42"/>
  <c r="J59" i="42"/>
  <c r="I59" i="42"/>
  <c r="F59" i="42"/>
  <c r="P58" i="42"/>
  <c r="O58" i="42"/>
  <c r="N58" i="42"/>
  <c r="M58" i="42"/>
  <c r="L58" i="42"/>
  <c r="K58" i="42"/>
  <c r="I58" i="42"/>
  <c r="J58" i="42"/>
  <c r="F61" i="42"/>
  <c r="R56" i="42"/>
  <c r="Q56" i="42"/>
  <c r="P56" i="42"/>
  <c r="O56" i="42"/>
  <c r="N56" i="42"/>
  <c r="M56" i="42"/>
  <c r="L56" i="42"/>
  <c r="K56" i="42"/>
  <c r="J56" i="42"/>
  <c r="I56" i="42"/>
  <c r="AB55" i="42"/>
  <c r="AA55" i="42"/>
  <c r="Z55" i="42"/>
  <c r="Y55" i="42"/>
  <c r="X55" i="42"/>
  <c r="W55" i="42"/>
  <c r="V55" i="42"/>
  <c r="U55" i="42"/>
  <c r="T55" i="42"/>
  <c r="S55" i="42"/>
  <c r="R55" i="42"/>
  <c r="Q55" i="42"/>
  <c r="P55" i="42"/>
  <c r="O55" i="42"/>
  <c r="N55" i="42"/>
  <c r="M55" i="42"/>
  <c r="L55" i="42"/>
  <c r="K55" i="42"/>
  <c r="J55" i="42"/>
  <c r="I55" i="42"/>
  <c r="F55" i="42"/>
  <c r="R54" i="42"/>
  <c r="Q54" i="42"/>
  <c r="P54" i="42"/>
  <c r="O54" i="42"/>
  <c r="N54" i="42"/>
  <c r="M54" i="42"/>
  <c r="L54" i="42"/>
  <c r="K54" i="42"/>
  <c r="I54" i="42"/>
  <c r="J54" i="42"/>
  <c r="F54" i="42"/>
  <c r="R53" i="42"/>
  <c r="Q53" i="42"/>
  <c r="P53" i="42"/>
  <c r="O53" i="42"/>
  <c r="N53" i="42"/>
  <c r="M53" i="42"/>
  <c r="L53" i="42"/>
  <c r="K53" i="42"/>
  <c r="J53" i="42"/>
  <c r="I53" i="42"/>
  <c r="F53" i="42"/>
  <c r="N52" i="42"/>
  <c r="M52" i="42"/>
  <c r="L52" i="42"/>
  <c r="K52" i="42"/>
  <c r="J52" i="42"/>
  <c r="I52" i="42"/>
  <c r="M51" i="42"/>
  <c r="L51" i="42"/>
  <c r="K51" i="42"/>
  <c r="I51" i="42"/>
  <c r="J51" i="42"/>
  <c r="F51" i="42"/>
  <c r="R49" i="42"/>
  <c r="Q49" i="42"/>
  <c r="P49" i="42"/>
  <c r="O49" i="42"/>
  <c r="N49" i="42"/>
  <c r="M49" i="42"/>
  <c r="L49" i="42"/>
  <c r="K49" i="42"/>
  <c r="J49" i="42"/>
  <c r="I49" i="42"/>
  <c r="F49" i="42"/>
  <c r="R48" i="42"/>
  <c r="Q48" i="42"/>
  <c r="P48" i="42"/>
  <c r="O48" i="42"/>
  <c r="N48" i="42"/>
  <c r="M48" i="42"/>
  <c r="L48" i="42"/>
  <c r="I48" i="42"/>
  <c r="J48" i="42"/>
  <c r="K48" i="42"/>
  <c r="F48" i="42"/>
  <c r="R47" i="42"/>
  <c r="Q47" i="42"/>
  <c r="P47" i="42"/>
  <c r="O47" i="42"/>
  <c r="N47" i="42"/>
  <c r="M47" i="42"/>
  <c r="L47" i="42"/>
  <c r="K47" i="42"/>
  <c r="J47" i="42"/>
  <c r="I47" i="42"/>
  <c r="X46" i="42"/>
  <c r="W46" i="42"/>
  <c r="V46" i="42"/>
  <c r="U46" i="42"/>
  <c r="T46" i="42"/>
  <c r="S46" i="42"/>
  <c r="R46" i="42"/>
  <c r="Q46" i="42"/>
  <c r="P46" i="42"/>
  <c r="O46" i="42"/>
  <c r="N46" i="42"/>
  <c r="M46" i="42"/>
  <c r="L46" i="42"/>
  <c r="K46" i="42"/>
  <c r="J46" i="42"/>
  <c r="I46" i="42"/>
  <c r="R45" i="42"/>
  <c r="Q45" i="42"/>
  <c r="P45" i="42"/>
  <c r="O45" i="42"/>
  <c r="N45" i="42"/>
  <c r="M45" i="42"/>
  <c r="L45" i="42"/>
  <c r="K45" i="42"/>
  <c r="J45" i="42"/>
  <c r="I45" i="42"/>
  <c r="F45" i="42"/>
  <c r="R44" i="42"/>
  <c r="Q44" i="42"/>
  <c r="P44" i="42"/>
  <c r="O44" i="42"/>
  <c r="N44" i="42"/>
  <c r="M44" i="42"/>
  <c r="L44" i="42"/>
  <c r="K44" i="42"/>
  <c r="J44" i="42"/>
  <c r="I44" i="42"/>
  <c r="R43" i="42"/>
  <c r="Q43" i="42"/>
  <c r="P43" i="42"/>
  <c r="O43" i="42"/>
  <c r="N43" i="42"/>
  <c r="M43" i="42"/>
  <c r="L43" i="42"/>
  <c r="K43" i="42"/>
  <c r="J43" i="42"/>
  <c r="I43" i="42"/>
  <c r="W41" i="42"/>
  <c r="V41" i="42"/>
  <c r="U41" i="42"/>
  <c r="T41" i="42"/>
  <c r="S41" i="42"/>
  <c r="R41" i="42"/>
  <c r="Q41" i="42"/>
  <c r="P41" i="42"/>
  <c r="O41" i="42"/>
  <c r="N41" i="42"/>
  <c r="M41" i="42"/>
  <c r="L41" i="42"/>
  <c r="K41" i="42"/>
  <c r="I41" i="42"/>
  <c r="J41" i="42"/>
  <c r="R40" i="42"/>
  <c r="Q40" i="42"/>
  <c r="P40" i="42"/>
  <c r="O40" i="42"/>
  <c r="N40" i="42"/>
  <c r="M40" i="42"/>
  <c r="L40" i="42"/>
  <c r="K40" i="42"/>
  <c r="J40" i="42"/>
  <c r="I40" i="42"/>
  <c r="AB39" i="42"/>
  <c r="AA39" i="42"/>
  <c r="Z39" i="42"/>
  <c r="Y39" i="42"/>
  <c r="X39" i="42"/>
  <c r="W39" i="42"/>
  <c r="V39" i="42"/>
  <c r="U39" i="42"/>
  <c r="T39" i="42"/>
  <c r="S39" i="42"/>
  <c r="R39" i="42"/>
  <c r="Q39" i="42"/>
  <c r="P39" i="42"/>
  <c r="O39" i="42"/>
  <c r="N39" i="42"/>
  <c r="M39" i="42"/>
  <c r="L39" i="42"/>
  <c r="K39" i="42"/>
  <c r="J39" i="42"/>
  <c r="I39" i="42"/>
  <c r="F39" i="42"/>
  <c r="R38" i="42"/>
  <c r="Q38" i="42"/>
  <c r="P38" i="42"/>
  <c r="O38" i="42"/>
  <c r="N38" i="42"/>
  <c r="M38" i="42"/>
  <c r="L38" i="42"/>
  <c r="K38" i="42"/>
  <c r="J38" i="42"/>
  <c r="I38" i="42"/>
  <c r="AB37" i="42"/>
  <c r="AA37" i="42"/>
  <c r="Z37" i="42"/>
  <c r="Y37" i="42"/>
  <c r="X37" i="42"/>
  <c r="W37" i="42"/>
  <c r="V37" i="42"/>
  <c r="U37" i="42"/>
  <c r="T37" i="42"/>
  <c r="S37" i="42"/>
  <c r="R37" i="42"/>
  <c r="Q37" i="42"/>
  <c r="P37" i="42"/>
  <c r="O37" i="42"/>
  <c r="N37" i="42"/>
  <c r="M37" i="42"/>
  <c r="L37" i="42"/>
  <c r="K37" i="42"/>
  <c r="J37" i="42"/>
  <c r="I37" i="42"/>
  <c r="R36" i="42"/>
  <c r="Q36" i="42"/>
  <c r="P36" i="42"/>
  <c r="O36" i="42"/>
  <c r="N36" i="42"/>
  <c r="M36" i="42"/>
  <c r="L36" i="42"/>
  <c r="K36" i="42"/>
  <c r="J36" i="42"/>
  <c r="I36" i="42"/>
  <c r="AB35" i="42"/>
  <c r="AA35" i="42"/>
  <c r="Z35" i="42"/>
  <c r="Y35" i="42"/>
  <c r="X35" i="42"/>
  <c r="W35" i="42"/>
  <c r="V35" i="42"/>
  <c r="U35" i="42"/>
  <c r="T35" i="42"/>
  <c r="S35" i="42"/>
  <c r="R35" i="42"/>
  <c r="Q35" i="42"/>
  <c r="P35" i="42"/>
  <c r="O35" i="42"/>
  <c r="N35" i="42"/>
  <c r="M35" i="42"/>
  <c r="L35" i="42"/>
  <c r="K35" i="42"/>
  <c r="J35" i="42"/>
  <c r="I35" i="42"/>
  <c r="F35" i="42"/>
  <c r="R33" i="42"/>
  <c r="Q33" i="42"/>
  <c r="P33" i="42"/>
  <c r="O33" i="42"/>
  <c r="N33" i="42"/>
  <c r="M33" i="42"/>
  <c r="L33" i="42"/>
  <c r="K33" i="42"/>
  <c r="J33" i="42"/>
  <c r="I33" i="42"/>
  <c r="AB32" i="42"/>
  <c r="AA32" i="42"/>
  <c r="Z32" i="42"/>
  <c r="Y32" i="42"/>
  <c r="X32" i="42"/>
  <c r="W32" i="42"/>
  <c r="V32" i="42"/>
  <c r="U32" i="42"/>
  <c r="T32" i="42"/>
  <c r="S32" i="42"/>
  <c r="R32" i="42"/>
  <c r="Q32" i="42"/>
  <c r="P32" i="42"/>
  <c r="O32" i="42"/>
  <c r="N32" i="42"/>
  <c r="M32" i="42"/>
  <c r="L32" i="42"/>
  <c r="K32" i="42"/>
  <c r="J32" i="42"/>
  <c r="I32" i="42"/>
  <c r="AB31" i="42"/>
  <c r="AA31" i="42"/>
  <c r="Z31" i="42"/>
  <c r="Y31" i="42"/>
  <c r="X31" i="42"/>
  <c r="W31" i="42"/>
  <c r="V31" i="42"/>
  <c r="U31" i="42"/>
  <c r="T31" i="42"/>
  <c r="S31" i="42"/>
  <c r="R31" i="42"/>
  <c r="Q31" i="42"/>
  <c r="P31" i="42"/>
  <c r="O31" i="42"/>
  <c r="N31" i="42"/>
  <c r="M31" i="42"/>
  <c r="L31" i="42"/>
  <c r="K31" i="42"/>
  <c r="J31" i="42"/>
  <c r="I31" i="42"/>
  <c r="M30" i="42"/>
  <c r="L30" i="42"/>
  <c r="K30" i="42"/>
  <c r="J30" i="42"/>
  <c r="I30" i="42"/>
  <c r="R29" i="42"/>
  <c r="Q29" i="42"/>
  <c r="P29" i="42"/>
  <c r="O29" i="42"/>
  <c r="N29" i="42"/>
  <c r="M29" i="42"/>
  <c r="L29" i="42"/>
  <c r="K29" i="42"/>
  <c r="J29" i="42"/>
  <c r="I29" i="42"/>
  <c r="AB28" i="42"/>
  <c r="AA28" i="42"/>
  <c r="Z28" i="42"/>
  <c r="Y28" i="42"/>
  <c r="X28" i="42"/>
  <c r="W28" i="42"/>
  <c r="V28" i="42"/>
  <c r="U28" i="42"/>
  <c r="T28" i="42"/>
  <c r="S28" i="42"/>
  <c r="R28" i="42"/>
  <c r="Q28" i="42"/>
  <c r="P28" i="42"/>
  <c r="O28" i="42"/>
  <c r="N28" i="42"/>
  <c r="M28" i="42"/>
  <c r="L28" i="42"/>
  <c r="K28" i="42"/>
  <c r="J28" i="42"/>
  <c r="I28" i="42"/>
  <c r="F28" i="42"/>
  <c r="X27" i="42"/>
  <c r="W27" i="42"/>
  <c r="V27" i="42"/>
  <c r="U27" i="42"/>
  <c r="T27" i="42"/>
  <c r="S27" i="42"/>
  <c r="R27" i="42"/>
  <c r="Q27" i="42"/>
  <c r="P27" i="42"/>
  <c r="O27" i="42"/>
  <c r="N27" i="42"/>
  <c r="M27" i="42"/>
  <c r="L27" i="42"/>
  <c r="K27" i="42"/>
  <c r="J27" i="42"/>
  <c r="I27" i="42"/>
  <c r="M26" i="42"/>
  <c r="L26" i="42"/>
  <c r="K26" i="42"/>
  <c r="J26" i="42"/>
  <c r="I26" i="42"/>
  <c r="AB25" i="42"/>
  <c r="AA25" i="42"/>
  <c r="Z25" i="42"/>
  <c r="Y25" i="42"/>
  <c r="X25" i="42"/>
  <c r="W25" i="42"/>
  <c r="V25" i="42"/>
  <c r="U25" i="42"/>
  <c r="T25" i="42"/>
  <c r="S25" i="42"/>
  <c r="R25" i="42"/>
  <c r="Q25" i="42"/>
  <c r="P25" i="42"/>
  <c r="O25" i="42"/>
  <c r="N25" i="42"/>
  <c r="M25" i="42"/>
  <c r="L25" i="42"/>
  <c r="K25" i="42"/>
  <c r="J25" i="42"/>
  <c r="I25" i="42"/>
  <c r="AB24" i="42"/>
  <c r="AA24" i="42"/>
  <c r="Z24" i="42"/>
  <c r="Y24" i="42"/>
  <c r="X24" i="42"/>
  <c r="W24" i="42"/>
  <c r="V24" i="42"/>
  <c r="U24" i="42"/>
  <c r="T24" i="42"/>
  <c r="S24" i="42"/>
  <c r="R24" i="42"/>
  <c r="Q24" i="42"/>
  <c r="P24" i="42"/>
  <c r="O24" i="42"/>
  <c r="N24" i="42"/>
  <c r="M24" i="42"/>
  <c r="L24" i="42"/>
  <c r="K24" i="42"/>
  <c r="I24" i="42"/>
  <c r="J24" i="42"/>
  <c r="F24" i="42"/>
  <c r="R23" i="42"/>
  <c r="Q23" i="42"/>
  <c r="P23" i="42"/>
  <c r="O23" i="42"/>
  <c r="N23" i="42"/>
  <c r="M23" i="42"/>
  <c r="L23" i="42"/>
  <c r="K23" i="42"/>
  <c r="J23" i="42"/>
  <c r="I23" i="42"/>
  <c r="AB22" i="42"/>
  <c r="AA22" i="42"/>
  <c r="Z22" i="42"/>
  <c r="Y22" i="42"/>
  <c r="X22" i="42"/>
  <c r="W22" i="42"/>
  <c r="V22" i="42"/>
  <c r="U22" i="42"/>
  <c r="T22" i="42"/>
  <c r="S22" i="42"/>
  <c r="R22" i="42"/>
  <c r="Q22" i="42"/>
  <c r="P22" i="42"/>
  <c r="O22" i="42"/>
  <c r="N22" i="42"/>
  <c r="M22" i="42"/>
  <c r="I22" i="42"/>
  <c r="J22" i="42"/>
  <c r="K22" i="42"/>
  <c r="L22" i="42"/>
  <c r="F34" i="42"/>
  <c r="N20" i="42"/>
  <c r="M20" i="42"/>
  <c r="L20" i="42"/>
  <c r="I20" i="42"/>
  <c r="J20" i="42"/>
  <c r="K20" i="42"/>
  <c r="R19" i="42"/>
  <c r="Q19" i="42"/>
  <c r="P19" i="42"/>
  <c r="O19" i="42"/>
  <c r="N19" i="42"/>
  <c r="M19" i="42"/>
  <c r="L19" i="42"/>
  <c r="K19" i="42"/>
  <c r="J19" i="42"/>
  <c r="I19" i="42"/>
  <c r="AB18" i="42"/>
  <c r="AA18" i="42"/>
  <c r="Z18" i="42"/>
  <c r="Y18" i="42"/>
  <c r="X18" i="42"/>
  <c r="W18" i="42"/>
  <c r="V18" i="42"/>
  <c r="U18" i="42"/>
  <c r="T18" i="42"/>
  <c r="S18" i="42"/>
  <c r="R18" i="42"/>
  <c r="Q18" i="42"/>
  <c r="P18" i="42"/>
  <c r="O18" i="42"/>
  <c r="N18" i="42"/>
  <c r="M18" i="42"/>
  <c r="L18" i="42"/>
  <c r="K18" i="42"/>
  <c r="J18" i="42"/>
  <c r="I18" i="42"/>
  <c r="F18" i="42"/>
  <c r="AB17" i="42"/>
  <c r="AA17" i="42"/>
  <c r="Z17" i="42"/>
  <c r="Y17" i="42"/>
  <c r="X17" i="42"/>
  <c r="W17" i="42"/>
  <c r="V17" i="42"/>
  <c r="U17" i="42"/>
  <c r="T17" i="42"/>
  <c r="S17" i="42"/>
  <c r="R17" i="42"/>
  <c r="Q17" i="42"/>
  <c r="P17" i="42"/>
  <c r="O17" i="42"/>
  <c r="N17" i="42"/>
  <c r="M17" i="42"/>
  <c r="L17" i="42"/>
  <c r="K17" i="42"/>
  <c r="J17" i="42"/>
  <c r="I17" i="42"/>
  <c r="AB16" i="42"/>
  <c r="AA16" i="42"/>
  <c r="Z16" i="42"/>
  <c r="Y16" i="42"/>
  <c r="X16" i="42"/>
  <c r="W16" i="42"/>
  <c r="V16" i="42"/>
  <c r="U16" i="42"/>
  <c r="T16" i="42"/>
  <c r="S16" i="42"/>
  <c r="R16" i="42"/>
  <c r="Q16" i="42"/>
  <c r="P16" i="42"/>
  <c r="O16" i="42"/>
  <c r="N16" i="42"/>
  <c r="M16" i="42"/>
  <c r="L16" i="42"/>
  <c r="K16" i="42"/>
  <c r="J16" i="42"/>
  <c r="I16" i="42"/>
  <c r="M15" i="42"/>
  <c r="L15" i="42"/>
  <c r="K15" i="42"/>
  <c r="J15" i="42"/>
  <c r="I15" i="42"/>
  <c r="AB14" i="42"/>
  <c r="AA14" i="42"/>
  <c r="Z14" i="42"/>
  <c r="Y14" i="42"/>
  <c r="X14" i="42"/>
  <c r="W14" i="42"/>
  <c r="V14" i="42"/>
  <c r="U14" i="42"/>
  <c r="T14" i="42"/>
  <c r="S14" i="42"/>
  <c r="R14" i="42"/>
  <c r="Q14" i="42"/>
  <c r="P14" i="42"/>
  <c r="O14" i="42"/>
  <c r="N14" i="42"/>
  <c r="M14" i="42"/>
  <c r="L14" i="42"/>
  <c r="K14" i="42"/>
  <c r="J14" i="42"/>
  <c r="I14" i="42"/>
  <c r="F14" i="42"/>
  <c r="N12" i="42"/>
  <c r="M12" i="42"/>
  <c r="L12" i="42"/>
  <c r="K12" i="42"/>
  <c r="J12" i="42"/>
  <c r="I12" i="42"/>
  <c r="N11" i="42"/>
  <c r="M11" i="42"/>
  <c r="L11" i="42"/>
  <c r="K11" i="42"/>
  <c r="J11" i="42"/>
  <c r="I11" i="42"/>
  <c r="F11" i="42"/>
  <c r="AB10" i="42"/>
  <c r="AA10" i="42"/>
  <c r="Z10" i="42"/>
  <c r="Y10" i="42"/>
  <c r="X10" i="42"/>
  <c r="W10" i="42"/>
  <c r="V10" i="42"/>
  <c r="U10" i="42"/>
  <c r="T10" i="42"/>
  <c r="S10" i="42"/>
  <c r="R10" i="42"/>
  <c r="Q10" i="42"/>
  <c r="P10" i="42"/>
  <c r="O10" i="42"/>
  <c r="N10" i="42"/>
  <c r="M10" i="42"/>
  <c r="L10" i="42"/>
  <c r="K10" i="42"/>
  <c r="J10" i="42"/>
  <c r="I10" i="42"/>
  <c r="AB9" i="42"/>
  <c r="AA9" i="42"/>
  <c r="Z9" i="42"/>
  <c r="Y9" i="42"/>
  <c r="X9" i="42"/>
  <c r="W9" i="42"/>
  <c r="V9" i="42"/>
  <c r="U9" i="42"/>
  <c r="T9" i="42"/>
  <c r="S9" i="42"/>
  <c r="R9" i="42"/>
  <c r="Q9" i="42"/>
  <c r="P9" i="42"/>
  <c r="O9" i="42"/>
  <c r="N9" i="42"/>
  <c r="M9" i="42"/>
  <c r="L9" i="42"/>
  <c r="K9" i="42"/>
  <c r="J9" i="42"/>
  <c r="I9" i="42"/>
  <c r="AB8" i="42"/>
  <c r="AA8" i="42"/>
  <c r="Z8" i="42"/>
  <c r="Y8" i="42"/>
  <c r="X8" i="42"/>
  <c r="W8" i="42"/>
  <c r="V8" i="42"/>
  <c r="U8" i="42"/>
  <c r="T8" i="42"/>
  <c r="S8" i="42"/>
  <c r="R8" i="42"/>
  <c r="Q8" i="42"/>
  <c r="P8" i="42"/>
  <c r="O8" i="42"/>
  <c r="N8" i="42"/>
  <c r="M8" i="42"/>
  <c r="L8" i="42"/>
  <c r="K8" i="42"/>
  <c r="J8" i="42"/>
  <c r="I8" i="42"/>
  <c r="AB7" i="42"/>
  <c r="AA7" i="42"/>
  <c r="Z7" i="42"/>
  <c r="Y7" i="42"/>
  <c r="X7" i="42"/>
  <c r="W7" i="42"/>
  <c r="V7" i="42"/>
  <c r="U7" i="42"/>
  <c r="T7" i="42"/>
  <c r="S7" i="42"/>
  <c r="R7" i="42"/>
  <c r="Q7" i="42"/>
  <c r="P7" i="42"/>
  <c r="O7" i="42"/>
  <c r="N7" i="42"/>
  <c r="M7" i="42"/>
  <c r="L7" i="42"/>
  <c r="K7" i="42"/>
  <c r="J7" i="42"/>
  <c r="I7" i="42"/>
  <c r="AB6" i="42"/>
  <c r="AA6" i="42"/>
  <c r="Z6" i="42"/>
  <c r="Y6" i="42"/>
  <c r="X6" i="42"/>
  <c r="W6" i="42"/>
  <c r="V6" i="42"/>
  <c r="U6" i="42"/>
  <c r="T6" i="42"/>
  <c r="S6" i="42"/>
  <c r="R6" i="42"/>
  <c r="Q6" i="42"/>
  <c r="P6" i="42"/>
  <c r="O6" i="42"/>
  <c r="N6" i="42"/>
  <c r="M6" i="42"/>
  <c r="L6" i="42"/>
  <c r="K6" i="42"/>
  <c r="J6" i="42"/>
  <c r="I6" i="42"/>
  <c r="FM2" i="36"/>
  <c r="FO2" i="36"/>
  <c r="FP2" i="36"/>
  <c r="FQ2" i="36"/>
  <c r="FR2" i="36"/>
  <c r="FS2" i="36"/>
  <c r="FT2" i="36"/>
  <c r="FX2" i="36"/>
  <c r="FY2" i="36"/>
  <c r="FZ2" i="36"/>
  <c r="GA2" i="36"/>
  <c r="GE2" i="36"/>
  <c r="GH2" i="36"/>
  <c r="GI2" i="36"/>
  <c r="GJ2" i="36"/>
  <c r="F79" i="42"/>
  <c r="F43" i="42"/>
  <c r="F81" i="42"/>
  <c r="F6" i="42"/>
  <c r="F68" i="42"/>
  <c r="F37" i="42"/>
  <c r="F122" i="42"/>
  <c r="F130" i="42"/>
  <c r="F60" i="42"/>
  <c r="F102" i="42"/>
  <c r="F103" i="42"/>
  <c r="F21" i="42"/>
  <c r="F44" i="42"/>
  <c r="F124" i="42"/>
  <c r="F97" i="42"/>
  <c r="F30" i="42"/>
  <c r="F31" i="42"/>
  <c r="F57" i="42"/>
  <c r="F52" i="42"/>
  <c r="F66" i="42"/>
  <c r="F105" i="42"/>
  <c r="F107" i="42"/>
  <c r="F108" i="42"/>
  <c r="F116" i="42"/>
  <c r="F117" i="42"/>
  <c r="F132" i="42"/>
  <c r="GC2" i="36"/>
  <c r="G15" i="44"/>
  <c r="F20" i="50"/>
  <c r="FL2" i="36"/>
  <c r="F4" i="50"/>
  <c r="C15" i="44"/>
  <c r="F16" i="42"/>
  <c r="F20" i="42"/>
  <c r="F22" i="42"/>
  <c r="F50" i="42"/>
  <c r="F58" i="42"/>
  <c r="F69" i="42"/>
  <c r="F123" i="42"/>
  <c r="F115" i="42"/>
  <c r="F13" i="42"/>
  <c r="F62" i="42"/>
  <c r="GG2" i="36"/>
  <c r="GB2" i="36"/>
  <c r="FU2" i="36"/>
  <c r="FN2" i="36"/>
  <c r="F12" i="42"/>
  <c r="F27" i="42"/>
  <c r="F64" i="42"/>
  <c r="F78" i="42"/>
  <c r="F101" i="42"/>
  <c r="F135" i="42"/>
  <c r="F137" i="42"/>
  <c r="F88" i="42"/>
  <c r="F84" i="42"/>
  <c r="F42" i="42"/>
  <c r="F41" i="42"/>
  <c r="F46" i="42"/>
  <c r="F47" i="42"/>
  <c r="F63" i="42"/>
  <c r="F70" i="42"/>
  <c r="F110" i="42"/>
  <c r="F133" i="42"/>
  <c r="F131" i="42"/>
  <c r="F129" i="42"/>
  <c r="GK2" i="36"/>
  <c r="GF2" i="36"/>
  <c r="GD2" i="36"/>
  <c r="FW2" i="36"/>
  <c r="F125" i="42"/>
  <c r="FK2" i="36"/>
  <c r="B2" i="52"/>
</calcChain>
</file>

<file path=xl/sharedStrings.xml><?xml version="1.0" encoding="utf-8"?>
<sst xmlns="http://schemas.openxmlformats.org/spreadsheetml/2006/main" count="3325" uniqueCount="1290">
  <si>
    <t>项目名称</t>
  </si>
  <si>
    <t>施工阶段</t>
  </si>
  <si>
    <t>参评标段名称</t>
  </si>
  <si>
    <t>总包单位</t>
  </si>
  <si>
    <t>检查部位</t>
  </si>
  <si>
    <t>检查项</t>
  </si>
  <si>
    <t>检查项目</t>
  </si>
  <si>
    <t>检查内容</t>
  </si>
  <si>
    <t>评判标准</t>
  </si>
  <si>
    <t>检测点</t>
  </si>
  <si>
    <t>合格率</t>
  </si>
  <si>
    <t>净高极差</t>
  </si>
  <si>
    <t>房间长度误差</t>
  </si>
  <si>
    <t>房间宽度误差</t>
  </si>
  <si>
    <t>顶棚</t>
  </si>
  <si>
    <t>水平度极差（石膏板含周边吊顶）</t>
  </si>
  <si>
    <t>装饰线条（顶棚阴角）水平度</t>
  </si>
  <si>
    <t>扣板天花水平度极差</t>
  </si>
  <si>
    <t>顶棚开裂</t>
  </si>
  <si>
    <t>涂饰工程</t>
  </si>
  <si>
    <t>平整度</t>
  </si>
  <si>
    <t>垂直度</t>
  </si>
  <si>
    <t>阴阳角方正</t>
  </si>
  <si>
    <t>阴阳角直线度</t>
  </si>
  <si>
    <t>方正度</t>
  </si>
  <si>
    <t>空鼓、开裂</t>
  </si>
  <si>
    <t>阴角方正度</t>
  </si>
  <si>
    <t>内侧墙体厚度极差</t>
  </si>
  <si>
    <t>石材窗台板两端出墙厚度差</t>
  </si>
  <si>
    <t>石材窗台板宽度极差</t>
  </si>
  <si>
    <t>门框正、侧面垂直度</t>
  </si>
  <si>
    <t>门扇上口标高极差</t>
  </si>
  <si>
    <t>门贴脸与墙面间留缝</t>
  </si>
  <si>
    <t>门扇与门侧框留缝（连接部位）</t>
  </si>
  <si>
    <t>入户门</t>
  </si>
  <si>
    <t>门框的正、侧面垂直度</t>
  </si>
  <si>
    <t>厨柜</t>
  </si>
  <si>
    <t>吊柜水平度</t>
  </si>
  <si>
    <t>吊柜方正度</t>
  </si>
  <si>
    <t>吊柜门板翘曲度</t>
  </si>
  <si>
    <t>对角长度≥1400（3.0mm）</t>
  </si>
  <si>
    <t>700≤对角长度＜1400(2.0mm)</t>
  </si>
  <si>
    <t>700＜对角长度(1.0mm)</t>
  </si>
  <si>
    <t>台面水平度</t>
  </si>
  <si>
    <t>台面平整度</t>
  </si>
  <si>
    <t>抽屉下垂度、摆动度</t>
  </si>
  <si>
    <t>上下垂度[≤15mm]</t>
  </si>
  <si>
    <t>下垂度、摆动度</t>
  </si>
  <si>
    <t>左右摆动度[≤15mm]</t>
  </si>
  <si>
    <t>收纳柜</t>
  </si>
  <si>
    <t>柜体方正度</t>
  </si>
  <si>
    <t>轨道下口水平度</t>
  </si>
  <si>
    <t>柜体侧边垂直度</t>
  </si>
  <si>
    <t>门板翘曲度</t>
  </si>
  <si>
    <t>下垂度[≤15mm]</t>
  </si>
  <si>
    <t>摆动度[≤15mm]</t>
  </si>
  <si>
    <t>电气工程</t>
  </si>
  <si>
    <t>开关面板标高极差</t>
  </si>
  <si>
    <t>并列面板高低差</t>
  </si>
  <si>
    <t>地板</t>
  </si>
  <si>
    <t>表面平整度</t>
  </si>
  <si>
    <t>接缝宽度（实木复合、实木地板）</t>
  </si>
  <si>
    <t>接缝高低差（实木复合、实木地板）</t>
  </si>
  <si>
    <t>接缝高低差</t>
  </si>
  <si>
    <t>地板水平度</t>
  </si>
  <si>
    <t>墙面表面平整度</t>
  </si>
  <si>
    <t>墙面垂直度</t>
  </si>
  <si>
    <t>裂缝/空鼓</t>
  </si>
  <si>
    <t>地砖（石材）</t>
  </si>
  <si>
    <t>项目装修观感质量评估记录</t>
  </si>
  <si>
    <t>评估时间</t>
  </si>
  <si>
    <t>项目经理
签字</t>
  </si>
  <si>
    <t>装修单位</t>
  </si>
  <si>
    <t>标段施工（面积/户数）</t>
  </si>
  <si>
    <t>评估人员</t>
  </si>
  <si>
    <t>评分标准</t>
  </si>
  <si>
    <t>检查方法</t>
  </si>
  <si>
    <t>分项得分</t>
  </si>
  <si>
    <t>子项分值</t>
  </si>
  <si>
    <t>扣分标准 
（扣完为止）</t>
  </si>
  <si>
    <t>现场记录表</t>
  </si>
  <si>
    <t>户1</t>
  </si>
  <si>
    <t>户2</t>
  </si>
  <si>
    <t>户3</t>
  </si>
  <si>
    <t>户4</t>
  </si>
  <si>
    <t>室内装修观感质量</t>
  </si>
  <si>
    <t>吊顶工程</t>
  </si>
  <si>
    <t>完成面色差</t>
  </si>
  <si>
    <t>颜色不均匀，明显色差和刷痕、波浪纹，透底、皱皮、咬色；</t>
  </si>
  <si>
    <t>全屋目测检查、内厨房、卫生间铝扣吊顶必查；</t>
  </si>
  <si>
    <t>颜色不均匀，明显色差一处扣0.5分、刷痕、波浪纹，透底、皱皮、咬色一处1分，4处以上扣3分；</t>
  </si>
  <si>
    <t>厨卫间顶棚</t>
  </si>
  <si>
    <t>工艺缺陷</t>
  </si>
  <si>
    <t>阴阳角不顺直、窗帘盒大小头，不方正、里侧收头粗糙；</t>
  </si>
  <si>
    <t>阴阳角不顺直、窗帘盒大小头，不方正一处扣1分、里侧收头粗糙一处扣0.5分；</t>
  </si>
  <si>
    <t>饰面工程涂饰</t>
  </si>
  <si>
    <t>外露钢筋头、钢丝网</t>
  </si>
  <si>
    <t>外露钢筋头、钢丝网、钢钉未处理，有锈斑</t>
  </si>
  <si>
    <t>检查范围内全屋,距墙面1M正视观察，重点检查客厅两侧墙面；</t>
  </si>
  <si>
    <t>外露钢筋头、钢丝网、钢钉未处理，有锈斑，一处扣0.5分，3处以上扣2分；</t>
  </si>
  <si>
    <t>颜色不均匀，明显色差和刷痕、砂痕、波浪纹，透底、皱皮</t>
  </si>
  <si>
    <t>颜色不均匀，明显色差一处扣0.5分、刷痕、波浪纹，透底、皱皮、咬色一处1分，6处以上扣4分；</t>
  </si>
  <si>
    <t>收口粗糙</t>
  </si>
  <si>
    <t>面板、穿墙管周边收口粗糙，材料交接处收口粗糙</t>
  </si>
  <si>
    <t>面板、穿墙管周边收口粗糙，材料交接处收口粗糙一处扣分1分，3处以上扣4分；</t>
  </si>
  <si>
    <t>污染、破损</t>
  </si>
  <si>
    <t>污染、起皮、裂缝、划伤、破损、霉变。</t>
  </si>
  <si>
    <t>污染一处扣0.5分，起皮、裂缝、划伤、破损、霉变一处扣1分，起皮、裂缝、破损4处以上扣5缝。</t>
  </si>
  <si>
    <t>饰面工程瓷砖</t>
  </si>
  <si>
    <t>色差</t>
  </si>
  <si>
    <t>目测明显色差</t>
  </si>
  <si>
    <t>检查范围内所有墙地砖；观察+卷尺</t>
  </si>
  <si>
    <t>色差一处扣0.5分，5处以上扣3分；</t>
  </si>
  <si>
    <t>污染、裂缝、划伤、破损</t>
  </si>
  <si>
    <t>污染一处扣0.5分、裂缝、划伤、破损一处扣1分，裂缝、划伤、破损3处以上扣4分；</t>
  </si>
  <si>
    <t>勾缝/擦缝</t>
  </si>
  <si>
    <t>不饱满、不美观、被污染</t>
  </si>
  <si>
    <t>不饱满、不美观、被污染一处扣0.5分，5处以上扣3分；</t>
  </si>
  <si>
    <t>材料交接处收口粗糙</t>
  </si>
  <si>
    <t>材料交接处收口粗糙一处扣1分；</t>
  </si>
  <si>
    <t>暴边、拼缝目测明显大小不一，开关盒等处收口粗糙、排砖不合理、美观；</t>
  </si>
  <si>
    <t>暴边大于2mm以上一处扣0.5分、拼缝目测明显大小不一一处扣1分，开关盒等处收口粗糙、排砖不合理、美观一处扣0.2分；</t>
  </si>
  <si>
    <t>饰面工程石材</t>
  </si>
  <si>
    <t>目测明显色差，大面纹路杂乱</t>
  </si>
  <si>
    <t>污染、断裂、划伤、破损</t>
  </si>
  <si>
    <t>反碱、拼缝目测明显大小不一，开关盒等处收口粗糙、排砖不合理、美观；</t>
  </si>
  <si>
    <t>饰面工程木饰面</t>
  </si>
  <si>
    <t>色差一处扣0.5分，3处以上扣2分；</t>
  </si>
  <si>
    <t>污染、划伤、磕碰、破损、霉变</t>
  </si>
  <si>
    <t>污染、划伤、破损、霉变、翘边、起皮一处扣0.5分，</t>
  </si>
  <si>
    <t>收边粗糙</t>
  </si>
  <si>
    <t>粗糙、不美观；</t>
  </si>
  <si>
    <t>材料交接处收口粗糙一处扣1分，3处以上扣4分；</t>
  </si>
  <si>
    <t>目测明显合缝不紧密，宽窄不一，有明显变形，木作部品完工表面不得出现钉眼（钉眼修补必须平整无色差）</t>
  </si>
  <si>
    <t>一处扣0.5分，5处以上扣3分，7处以上扣4分；</t>
  </si>
  <si>
    <t>饰面工程软包</t>
  </si>
  <si>
    <t>污染、划伤、磕碰、破损、明显脱线、起皮、翘曲</t>
  </si>
  <si>
    <t>检查范围内所有软包墙面；观察+1米检测尺+钢直尺+塞尺</t>
  </si>
  <si>
    <t>污染、划伤、破损、霉变、翘边、起皮一处扣0.5分；</t>
  </si>
  <si>
    <t>收边</t>
  </si>
  <si>
    <t>分格缝不平直；凹缝凸条，直线不平顺，曲线不平滑，缝宽不一表面平整、洁净，图案清晰、无色差；立面垂直度和对角线长度差不超过3mm,缝宽一致，线条接缝高低差不超过1mm。</t>
  </si>
  <si>
    <t>饰面工程（墙纸）</t>
  </si>
  <si>
    <t>目测明显色差、阴阳脸</t>
  </si>
  <si>
    <t>检查范围内所有墙纸墙面；观察+手摸检查</t>
  </si>
  <si>
    <t>污染、划伤、破损、霉变、翘边、起皮</t>
  </si>
  <si>
    <t>接缝</t>
  </si>
  <si>
    <t>材料交接处收口粗糙、胶体污染</t>
  </si>
  <si>
    <t>各幅拼接不横平竖直，拼接处图案、花纹吻合，逆光观察，存在波纹、倾斜或变形。</t>
  </si>
  <si>
    <t>各幅拼接不横平竖直，拼接处图案、花纹吻合，逆光观察，存在波纹、倾斜或变形。一处扣1分；</t>
  </si>
  <si>
    <t>饰面工程木地板</t>
  </si>
  <si>
    <t>检查范围内全屋目测检查、手摸检查；</t>
  </si>
  <si>
    <t>污染、划伤、霉变、翘边、破损一处扣0.5分；</t>
  </si>
  <si>
    <t>大小头</t>
  </si>
  <si>
    <t>存在明显大小头</t>
  </si>
  <si>
    <t>明显大小头一处扣1分，3处以上扣4分</t>
  </si>
  <si>
    <t>距1m处正视无明显木线条接缝、目测明显起拱、翘曲，松动、异响，踢脚线位有踩踏返灰、扭曲变形、墙面交接不严现象</t>
  </si>
  <si>
    <t>距1m处正视无明显木线条接缝、目测明显起拱、翘曲，松动、异响，踢脚线位有踩踏返灰、扭曲变形、墙面交接不严现象一处1分；</t>
  </si>
  <si>
    <t>踢脚线安装</t>
  </si>
  <si>
    <t>踢脚线接头处理平整、无高低差，无明显色差，踢脚线固定牢固</t>
  </si>
  <si>
    <t>墙面木塞防腐、防火处理到位，木塞间距符合要求(不超过40CM)，踢脚线接头处理平整、无高低差，无明显色差，踢脚线固定牢固一处扣1分；</t>
  </si>
  <si>
    <t>橱柜安装</t>
  </si>
  <si>
    <t>抽屉或平台柜门开启</t>
  </si>
  <si>
    <t>抽屉和柜门开关灵活、无异响、回位正确</t>
  </si>
  <si>
    <t>抽屉和柜门开关不灵活、异响、回位不正确一处扣分1分；</t>
  </si>
  <si>
    <t>五金配件</t>
  </si>
  <si>
    <t>小五金安装不齐全、牢固、位置不正确，表面锈蚀，花斑、污染,少螺丝现象一处扣1分。</t>
  </si>
  <si>
    <t>橱柜台面</t>
  </si>
  <si>
    <t>1、胶粗细不均匀，胶线宽度大于3-5mm一处扣1分；
2、表面不光滑，棱角不整齐，毛刺和锤印,明显接缝痕迹一处扣0.5分；
3、管道处切割不自然、平整，存在高低差现象一处扣1分；</t>
  </si>
  <si>
    <t>柜体观感质量</t>
  </si>
  <si>
    <t>1、表面不光滑，棱角不整齐，毛刺和锤印,明显接缝痕迹一处扣0.5分；
2、贴面材料应不平整牢固，脱胶，边角处起翘。橱柜与其他材料交界面存在打胶现象一处扣1分；</t>
  </si>
  <si>
    <t>收纳柜体安装</t>
  </si>
  <si>
    <t>设备安装</t>
  </si>
  <si>
    <t>家电安装</t>
  </si>
  <si>
    <t>安装牢固、表面无划伤、变形且使用功能良好。</t>
  </si>
  <si>
    <t>检查范围内全屋目测检查、手扳检查；</t>
  </si>
  <si>
    <t>安装不牢固一处扣0.5分，表面划痕、变形、使用功能差一处扣1分；</t>
  </si>
  <si>
    <t>开关插座面板安装</t>
  </si>
  <si>
    <t>开关、插座面板紧贴墙面，四周无缝隙，安装牢固，表面光滑整洁、无碎裂、划伤，装饰帽齐全</t>
  </si>
  <si>
    <t>四周有缝隙，安装不牢固，表面不光滑整洁、碎裂、划伤，装饰帽缺失一处扣0.5分；8处以上扣5分；</t>
  </si>
  <si>
    <t>强弱电箱</t>
  </si>
  <si>
    <t>布线整齐，标识清楚</t>
  </si>
  <si>
    <t>布线不整齐、标识不清楚一处扣1分；</t>
  </si>
  <si>
    <t>空调风口安装</t>
  </si>
  <si>
    <t xml:space="preserve">风口、检修口布局合理；开口边缘整齐，护口严密不露缝。排列横竖顺直、整齐、美观。回风口能够方便开启，且牢固。 </t>
  </si>
  <si>
    <t>布局不合理；开口边缘不整齐，护口露缝一处扣0.5分。排列不横竖顺直、整齐、美观、回风口不能够方便开启、松动一处扣1分。</t>
  </si>
  <si>
    <t>五金洁具</t>
  </si>
  <si>
    <t>功能缺陷</t>
  </si>
  <si>
    <t>表面质量</t>
  </si>
  <si>
    <t>不得出现裂纹、托漆、划痕、碰伤等质量缺陷；</t>
  </si>
  <si>
    <t>出现裂纹、托漆、划痕、碰伤等质量缺陷一处扣0.5分，7处以上扣4分；</t>
  </si>
  <si>
    <t>污染、破损、松动、锈蚀。</t>
  </si>
  <si>
    <t>污染、破损、松动、锈蚀一处扣0.5分，7处以上扣5分。</t>
  </si>
  <si>
    <t>密封胶</t>
  </si>
  <si>
    <t>硅胶收口</t>
  </si>
  <si>
    <t>座便器与地砖之间满打中性防霉硅酮密封胶，线条顺滑、宽窄均匀无毛刺。</t>
  </si>
  <si>
    <t>检查范围内全屋目测检查；</t>
  </si>
  <si>
    <t>线条不顺滑、宽窄不均匀有毛刺，一处扣1分，5处以上扣6分；</t>
  </si>
  <si>
    <t>室内装修观感合质量格率：</t>
  </si>
  <si>
    <t>公共区域精装观感质量</t>
  </si>
  <si>
    <t>电梯厅和大堂全部检查；观察</t>
  </si>
  <si>
    <t>颜色不均匀，明显色差和刷痕、波浪纹，透底、皱皮</t>
  </si>
  <si>
    <t>每个单项每出现一处扣0.5分，2处以上扣1.5分；出现5个单项直接扣6分。</t>
  </si>
  <si>
    <t>隔栅吊顶</t>
  </si>
  <si>
    <t>内藏管线和顶棚经过弱化处理；隔栅顺直，无明显变形，颜色均匀一致；隔栅整体表面平整，收口边线水平高差不超过3mm。</t>
  </si>
  <si>
    <t>阴阳角不顺直、收头粗糙；</t>
  </si>
  <si>
    <t>观感质量</t>
  </si>
  <si>
    <t>每个单项每出现一处扣1分，3处以上扣5分；出现8个单项直接扣10分。</t>
  </si>
  <si>
    <t>设备实施外观质量</t>
  </si>
  <si>
    <t>公共区域观感质量合格率：</t>
  </si>
  <si>
    <t>检查标准</t>
  </si>
  <si>
    <t>检查分项</t>
  </si>
  <si>
    <t>户5</t>
  </si>
  <si>
    <t>管线开槽</t>
  </si>
  <si>
    <t>砖面开孔</t>
  </si>
  <si>
    <t>瓷砖基层</t>
  </si>
  <si>
    <t>瓷砖面层</t>
  </si>
  <si>
    <t>石材基层</t>
  </si>
  <si>
    <t>石材面层</t>
  </si>
  <si>
    <t>木作吊顶基层</t>
  </si>
  <si>
    <t>木作吊顶面层</t>
  </si>
  <si>
    <t>木饰面基层</t>
  </si>
  <si>
    <t>木饰面面层</t>
  </si>
  <si>
    <t>墙纸、墙布</t>
  </si>
  <si>
    <t>软、硬包</t>
  </si>
  <si>
    <t>成品保护</t>
  </si>
  <si>
    <t>标段名称</t>
  </si>
  <si>
    <t>项目负责人</t>
  </si>
  <si>
    <t>监理单位</t>
  </si>
  <si>
    <t>平整度</t>
    <phoneticPr fontId="2" type="noConversion"/>
  </si>
  <si>
    <t>垂直度</t>
    <phoneticPr fontId="2" type="noConversion"/>
  </si>
  <si>
    <t>阴阳角方正</t>
    <phoneticPr fontId="2" type="noConversion"/>
  </si>
  <si>
    <t>阴阳角直线度</t>
    <phoneticPr fontId="2" type="noConversion"/>
  </si>
  <si>
    <t>阴角方正度</t>
    <phoneticPr fontId="2" type="noConversion"/>
  </si>
  <si>
    <t>内侧墙体厚度极差</t>
    <phoneticPr fontId="2" type="noConversion"/>
  </si>
  <si>
    <t>石材窗台板两端出墙厚度差</t>
    <phoneticPr fontId="2" type="noConversion"/>
  </si>
  <si>
    <t>序号</t>
  </si>
  <si>
    <t>无渗漏</t>
  </si>
  <si>
    <t>项目分期</t>
  </si>
  <si>
    <t>标段面积</t>
  </si>
  <si>
    <t>管理面积</t>
  </si>
  <si>
    <t>施工楼栋</t>
  </si>
  <si>
    <t>总包
负责人</t>
  </si>
  <si>
    <t>监理负责人</t>
  </si>
  <si>
    <t>控制项</t>
  </si>
  <si>
    <t>合格标准</t>
  </si>
  <si>
    <t>检查方式</t>
  </si>
  <si>
    <t>应得分</t>
  </si>
  <si>
    <t>选点规则</t>
  </si>
  <si>
    <t>原始数据</t>
  </si>
  <si>
    <t>现场选取已施工完成的交付样板，必须涵盖主力户型，每个户型的样板为1个测区，每个测区为1个计算点。</t>
  </si>
  <si>
    <t>交付样板</t>
  </si>
  <si>
    <t>工序管理</t>
  </si>
  <si>
    <t>工序样板与施工符合性</t>
  </si>
  <si>
    <t>工序样板</t>
  </si>
  <si>
    <t>实得分</t>
  </si>
  <si>
    <t>实测合格率评估记录</t>
  </si>
  <si>
    <t>参评在建标段建筑面积</t>
  </si>
  <si>
    <t>精装修工程</t>
  </si>
  <si>
    <t>检查情况</t>
  </si>
  <si>
    <t>检测区</t>
  </si>
  <si>
    <t>计算点</t>
  </si>
  <si>
    <t xml:space="preserve"> 计算数据-0：合格，1：不合格</t>
  </si>
  <si>
    <t>房间净空尺寸合计</t>
  </si>
  <si>
    <t>【0 , 5mm】</t>
  </si>
  <si>
    <t>无裂缝</t>
  </si>
  <si>
    <t>顶棚合计</t>
  </si>
  <si>
    <t>[0,4]
[0,3]mm（底漆施工完成）</t>
    <phoneticPr fontId="2" type="noConversion"/>
  </si>
  <si>
    <t>【0 , 4mm】</t>
  </si>
  <si>
    <t>【0 , 10mm】</t>
  </si>
  <si>
    <t>无裂缝，空鼓</t>
  </si>
  <si>
    <t>涂饰工程合计</t>
  </si>
  <si>
    <t>【0 , 3mm】</t>
  </si>
  <si>
    <t>户内窗洞合计</t>
  </si>
  <si>
    <t>户内门</t>
  </si>
  <si>
    <t>【0 , 2mm】</t>
  </si>
  <si>
    <t>【1.5 ， 3mm】</t>
  </si>
  <si>
    <t>户内门合计</t>
  </si>
  <si>
    <t>入户门合计</t>
  </si>
  <si>
    <t>厨柜合计</t>
  </si>
  <si>
    <t>收纳柜合计</t>
  </si>
  <si>
    <t>【0 , 0.5mm】</t>
  </si>
  <si>
    <t>电气工程合计</t>
  </si>
  <si>
    <t>地板合计</t>
  </si>
  <si>
    <t>墙砖（石材）</t>
  </si>
  <si>
    <t>瓷砖墙面[0，3]mm</t>
  </si>
  <si>
    <t>光面石材墙面[0，2]mm</t>
  </si>
  <si>
    <t>瓷砖墙面[0，2]mm</t>
  </si>
  <si>
    <t>石材墙面[0，2]mm</t>
  </si>
  <si>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</si>
  <si>
    <t>墙砖（石材）合计</t>
  </si>
  <si>
    <t>瓷砖地面[0，2]mm</t>
  </si>
  <si>
    <t>石材地面[0，1]mm</t>
  </si>
  <si>
    <t>地砖（石材）合计</t>
  </si>
  <si>
    <t>地漏偏位</t>
  </si>
  <si>
    <t>平开木门门扇下口留缝宽度</t>
    <phoneticPr fontId="2" type="noConversion"/>
  </si>
  <si>
    <t>下口水平度</t>
  </si>
  <si>
    <t>门扇与框的接缝宽度</t>
  </si>
  <si>
    <t>门扇与地面间留缝</t>
  </si>
  <si>
    <t>【1.5 ， 3 mm】</t>
  </si>
  <si>
    <t>【5 ， 8mm】</t>
  </si>
  <si>
    <t>柜门分缝</t>
  </si>
  <si>
    <t>[2±1]mm</t>
  </si>
  <si>
    <t>抽屉分缝</t>
  </si>
  <si>
    <t>面板垂直度</t>
  </si>
  <si>
    <t>木饰面[0，1.5]mm</t>
    <phoneticPr fontId="2" type="noConversion"/>
  </si>
  <si>
    <t>瓷砖墙面[0，0.5]mm</t>
    <phoneticPr fontId="2" type="noConversion"/>
  </si>
  <si>
    <t>石材墙面[0，0.5]mm</t>
    <phoneticPr fontId="2" type="noConversion"/>
  </si>
  <si>
    <t>木饰面[0，0.5]mm</t>
    <phoneticPr fontId="2" type="noConversion"/>
  </si>
  <si>
    <t>瓷砖墙面[0，1.2]mm</t>
  </si>
  <si>
    <t>石材墙面[0，1.2]mm</t>
  </si>
  <si>
    <t>木材墙面[0，1.2]mm</t>
  </si>
  <si>
    <t>石材墙面[0，1]mm</t>
  </si>
  <si>
    <t>木饰面[0，1。5]mm</t>
    <phoneticPr fontId="2" type="noConversion"/>
  </si>
  <si>
    <t>[0，0.5]mm</t>
    <phoneticPr fontId="2" type="noConversion"/>
  </si>
  <si>
    <t>原始数据——检测点</t>
  </si>
  <si>
    <t>铝合金门窗工程</t>
    <phoneticPr fontId="2" type="noConversion"/>
  </si>
  <si>
    <t>门窗型材</t>
  </si>
  <si>
    <t>塑钢型材壁厚：塑钢平开窗、悬窗主型材壁厚2.5mm,推拉窗主型材壁厚2.2mm，平开门主型材壁厚2.8mm，推拉门主型材壁厚为2.5mm</t>
  </si>
  <si>
    <t>数显千分尺</t>
  </si>
  <si>
    <t>随机抽取1樘塑钢门窗进行破坏性检查，测量其型材厚度是否符合合同及规范要求</t>
  </si>
  <si>
    <t>型材壁厚</t>
  </si>
  <si>
    <t>设计值</t>
  </si>
  <si>
    <t>塑钢钢衬壁厚：窗钢衬不低于1.5mm，门钢衬不低于2.0mm</t>
  </si>
  <si>
    <t>随机抽取1樘塑钢门窗进行破坏性检查，测量其钢衬厚度是否符合合同及规范要求</t>
  </si>
  <si>
    <t>钢衬壁厚</t>
  </si>
  <si>
    <t>铝合金窗：测A/B/C三处厚度，偏差不应大于合同约定和规范要求。铝合金窗主要受力杆件壁厚不小于1.4mm，铝合金门主要受力杆件壁厚不小于2.0mm，玻璃压线壁厚不小于1.0mm</t>
  </si>
  <si>
    <t>随机抽取1樘铝合金门窗进行破坏性检查，测量其壁厚是否符合合同及规范要求</t>
  </si>
  <si>
    <t>壁厚</t>
  </si>
  <si>
    <t>栏杆</t>
  </si>
  <si>
    <t>壁厚是否符合设计及合同要求</t>
  </si>
  <si>
    <t>随机抽取6处栏杆进行检查，每处栏杆测量两次壁厚，作为一个测量点，共计6个计算点</t>
  </si>
  <si>
    <t>实测壁厚</t>
  </si>
  <si>
    <t>户内装饰</t>
    <phoneticPr fontId="2" type="noConversion"/>
  </si>
  <si>
    <t>饰面石材</t>
  </si>
  <si>
    <t>厚度偏差，厚度实测负偏差不大于2mm；同时需满足合同及设计要求</t>
  </si>
  <si>
    <t>数显游标卡尺（分辨率0.01mm）、钢卷尺</t>
  </si>
  <si>
    <t>不同规格不同类型材料随机抽各取6块实测厚度，共计6块</t>
  </si>
  <si>
    <t>厚度偏差</t>
  </si>
  <si>
    <t>橱柜</t>
  </si>
  <si>
    <t>橱柜板材厚度，需满足合同及设计要求。</t>
  </si>
  <si>
    <t>随机抽取6件橱柜板材，测量其厚度是否符合合同及设计要求，共计6个测点</t>
  </si>
  <si>
    <t>厚度</t>
  </si>
  <si>
    <t>衣柜</t>
  </si>
  <si>
    <t>衣柜板材厚度，需满足合同及设计要求。</t>
  </si>
  <si>
    <t>随机抽取6件衣柜板材，测量其厚度是否符合合同及设计要求，共计6个测点</t>
  </si>
  <si>
    <t>水柜</t>
  </si>
  <si>
    <t>水柜板材厚度，需满足合同及设计要求。</t>
  </si>
  <si>
    <t>随机抽取6件水柜板材，测量其厚度是否符合合同及设计要求，共计6个测点</t>
  </si>
  <si>
    <t>实木复合地板</t>
  </si>
  <si>
    <t>厚度偏差，需满足合同及设计要求。</t>
  </si>
  <si>
    <t>随机抽取6块实木复合地板，测量其厚度是否符合合同及设计要求，共计6个测点</t>
  </si>
  <si>
    <t>强化地板</t>
  </si>
  <si>
    <t>随机抽取6块强化地板，测量其厚度是否符合合同及设计要求，共计6个测点</t>
  </si>
  <si>
    <t>户5</t>
    <phoneticPr fontId="5" type="noConversion"/>
  </si>
  <si>
    <t>干挂石材龙骨基层</t>
  </si>
  <si>
    <t>干挂石材面层</t>
  </si>
  <si>
    <t>启闭异常，功能缺失，互相碰擦、固定不平整和松动</t>
  </si>
  <si>
    <t>启闭异常，功能缺失，互相碰擦、固定不平整和松动一处扣0.5分，7处以上扣4分；</t>
  </si>
  <si>
    <t>电梯</t>
  </si>
  <si>
    <t>防火门、管井门、电梯按板、瓷砖/石材、栏杆不得出现污染、划伤、撞痕、蹦边、脱漆、变形现象</t>
  </si>
  <si>
    <t>样板先行</t>
    <phoneticPr fontId="2" type="noConversion"/>
  </si>
  <si>
    <t>样板管理</t>
    <phoneticPr fontId="2" type="noConversion"/>
  </si>
  <si>
    <t>交付样板</t>
    <phoneticPr fontId="2" type="noConversion"/>
  </si>
  <si>
    <t>检测点按户型点数确定</t>
    <phoneticPr fontId="2" type="noConversion"/>
  </si>
  <si>
    <t>工序样板（吊顶工程）</t>
    <phoneticPr fontId="2" type="noConversion"/>
  </si>
  <si>
    <t>检查吊顶工程工序样板及现场施工情况</t>
    <phoneticPr fontId="2" type="noConversion"/>
  </si>
  <si>
    <t>一个节点做法不符合扣1个点，扣完6个为止</t>
    <phoneticPr fontId="2" type="noConversion"/>
  </si>
  <si>
    <t>吊顶工程</t>
    <phoneticPr fontId="2" type="noConversion"/>
  </si>
  <si>
    <t>工序样板（涂饰工程）</t>
    <phoneticPr fontId="2" type="noConversion"/>
  </si>
  <si>
    <t>检查涂饰工程工序样板及现场施工情况</t>
    <phoneticPr fontId="2" type="noConversion"/>
  </si>
  <si>
    <t>涂饰工程</t>
    <phoneticPr fontId="2" type="noConversion"/>
  </si>
  <si>
    <t>工序样板（湿作业工程）</t>
    <phoneticPr fontId="2" type="noConversion"/>
  </si>
  <si>
    <t>检查湿作业工程工序样板及现场施工情况</t>
    <phoneticPr fontId="2" type="noConversion"/>
  </si>
  <si>
    <t>湿作业工程</t>
    <phoneticPr fontId="2" type="noConversion"/>
  </si>
  <si>
    <t>工序样板（木地板工程）</t>
    <phoneticPr fontId="2" type="noConversion"/>
  </si>
  <si>
    <t>检查木地板工程工序样板及现场施工情况</t>
    <phoneticPr fontId="2" type="noConversion"/>
  </si>
  <si>
    <t>木地板工程</t>
    <phoneticPr fontId="2" type="noConversion"/>
  </si>
  <si>
    <t>验收记录</t>
    <phoneticPr fontId="2" type="noConversion"/>
  </si>
  <si>
    <t>样表先行得分=实得分/应得分</t>
    <phoneticPr fontId="2" type="noConversion"/>
  </si>
  <si>
    <t>蓄水试验</t>
  </si>
  <si>
    <t>面层蓄水试验</t>
  </si>
  <si>
    <t>总包负责人</t>
  </si>
  <si>
    <t>铝合金下滑
（收口后不测）</t>
  </si>
  <si>
    <t>防水施工前</t>
  </si>
  <si>
    <t>无漏水</t>
  </si>
  <si>
    <t>铝合金
下滑</t>
  </si>
  <si>
    <t>防水施工后</t>
  </si>
  <si>
    <t>阳台推拉门下槛塞缝完成淋水试验，3-5分钟/处，观察是否存在渗漏现象。</t>
  </si>
  <si>
    <t>空调预留洞</t>
  </si>
  <si>
    <t>坡度设置</t>
  </si>
  <si>
    <t>室内高室外低</t>
  </si>
  <si>
    <t>在预留孔内放置气泡水平尺，观察起泡所处位置，确定是否合格。</t>
  </si>
  <si>
    <t>预留洞</t>
  </si>
  <si>
    <t>外窗</t>
  </si>
  <si>
    <t>吊洞</t>
  </si>
  <si>
    <t>烟道根部</t>
  </si>
  <si>
    <t>反坎根部进行淋水试验，3-5分钟后观察是否存在渗漏现象。</t>
  </si>
  <si>
    <t>抹灰施工楼层，具备检查条件。</t>
  </si>
  <si>
    <t>烟道根部
吊洞</t>
  </si>
  <si>
    <t>排水立管根部</t>
  </si>
  <si>
    <t>吊洞部位进行淋水试验，3-5分钟后观察是否存在渗漏现象。</t>
  </si>
  <si>
    <t>排水立管根部吊洞</t>
  </si>
  <si>
    <t>地漏</t>
  </si>
  <si>
    <t>偏位</t>
  </si>
  <si>
    <t>正孔</t>
  </si>
  <si>
    <t>目测地漏主芯的中心线与管道的中心线不重合</t>
  </si>
  <si>
    <t>结构板</t>
  </si>
  <si>
    <t>/</t>
  </si>
  <si>
    <t>得分率</t>
  </si>
  <si>
    <t xml:space="preserve">应得分：每个计算点合格计录“1”，不合格记录“0”，子分项得分=该分项合格率*应得分
检查项中工序管理不符合要求按不合格记录。
</t>
  </si>
  <si>
    <t>墙面饰面</t>
  </si>
  <si>
    <t>地面饰面</t>
  </si>
  <si>
    <t>收纳保护</t>
  </si>
  <si>
    <t>五金洁具保护</t>
  </si>
  <si>
    <t>门窗栏杆保护</t>
  </si>
  <si>
    <t>窗洞口方正（含推拉门）</t>
    <phoneticPr fontId="2" type="noConversion"/>
  </si>
  <si>
    <t>上口水平度</t>
    <phoneticPr fontId="2" type="noConversion"/>
  </si>
  <si>
    <t>踢脚线水平度</t>
    <phoneticPr fontId="2" type="noConversion"/>
  </si>
  <si>
    <t>踢脚线上口水平度</t>
    <phoneticPr fontId="2" type="noConversion"/>
  </si>
  <si>
    <t>检查点</t>
    <phoneticPr fontId="7" type="noConversion"/>
  </si>
  <si>
    <t>原始数据</t>
    <phoneticPr fontId="7" type="noConversion"/>
  </si>
  <si>
    <t>/</t>
    <phoneticPr fontId="7" type="noConversion"/>
  </si>
  <si>
    <t>外窗淋水</t>
    <phoneticPr fontId="7" type="noConversion"/>
  </si>
  <si>
    <t>窗扇安装完成</t>
    <phoneticPr fontId="7" type="noConversion"/>
  </si>
  <si>
    <t>无渗漏</t>
    <phoneticPr fontId="7" type="noConversion"/>
  </si>
  <si>
    <t>淋浴区挡水坎</t>
    <phoneticPr fontId="7" type="noConversion"/>
  </si>
  <si>
    <t>防水施工前</t>
    <phoneticPr fontId="7" type="noConversion"/>
  </si>
  <si>
    <t>挡水坎施工完成，进行闭水试验，3-5分钟观察是否渗漏</t>
    <phoneticPr fontId="7" type="noConversion"/>
  </si>
  <si>
    <t>防水施工后</t>
    <phoneticPr fontId="7" type="noConversion"/>
  </si>
  <si>
    <t>挡水坎防水施工完成后，进行闭水试验，3-5分钟观察是否渗漏</t>
    <phoneticPr fontId="7" type="noConversion"/>
  </si>
  <si>
    <t>淋浴屏</t>
    <phoneticPr fontId="7" type="noConversion"/>
  </si>
  <si>
    <t>淋浴屏与墙面间打胶</t>
    <phoneticPr fontId="7" type="noConversion"/>
  </si>
  <si>
    <t>淋浴屏与墙面打胶完成后，进行淋水试验，1-2分钟，观察是否渗漏</t>
    <phoneticPr fontId="7" type="noConversion"/>
  </si>
  <si>
    <t>门槛石</t>
    <phoneticPr fontId="7" type="noConversion"/>
  </si>
  <si>
    <t xml:space="preserve">门槛石防水施工完成后，进行闭水试验，3-5分钟观察是否渗漏
</t>
    <phoneticPr fontId="7" type="noConversion"/>
  </si>
  <si>
    <t>防水施工前可测，进行结构闭水试验，10-15分钟后观察是否存在渗漏。</t>
    <phoneticPr fontId="7" type="noConversion"/>
  </si>
  <si>
    <t>厨卫间门槛石</t>
    <phoneticPr fontId="7" type="noConversion"/>
  </si>
  <si>
    <t>【0，5mm】</t>
  </si>
  <si>
    <t>距墙1米目测，可见接缝，阳角严禁拼缝</t>
  </si>
  <si>
    <t>明显接缝一处扣0.5分，3处以上扣2分；阳角拼缝直接扣2分。</t>
  </si>
  <si>
    <t>【0 ,3mm】</t>
  </si>
  <si>
    <t>涂饰施工</t>
    <phoneticPr fontId="8" type="noConversion"/>
  </si>
  <si>
    <t>在选择的楼栋中，标准户型选择两套，非标户型必选，最多选取五户</t>
    <phoneticPr fontId="8" type="noConversion"/>
  </si>
  <si>
    <t>节点构造</t>
    <phoneticPr fontId="8" type="noConversion"/>
  </si>
  <si>
    <t>测区内所有部位符合要求，测值填“1”；有一个部位不符合，得“0”分.</t>
    <phoneticPr fontId="8" type="noConversion"/>
  </si>
  <si>
    <t>竖向管道孔洞、排气道、挡水坎、止水带</t>
    <phoneticPr fontId="8" type="noConversion"/>
  </si>
  <si>
    <t>凿毛、基层须清洗干净并套浆处理；</t>
    <phoneticPr fontId="8" type="noConversion"/>
  </si>
  <si>
    <t>伸入结构层10mm-20mm，包管墙体应植筋施工；</t>
    <phoneticPr fontId="8" type="noConversion"/>
  </si>
  <si>
    <t>止水带</t>
    <phoneticPr fontId="8" type="noConversion"/>
  </si>
  <si>
    <t>检查范围内所有墙地砖；观察+卷尺</t>
    <phoneticPr fontId="8" type="noConversion"/>
  </si>
  <si>
    <t>观察+卷尺</t>
    <phoneticPr fontId="8" type="noConversion"/>
  </si>
  <si>
    <t>观察</t>
    <phoneticPr fontId="8" type="noConversion"/>
  </si>
  <si>
    <t>门槛石基层</t>
    <phoneticPr fontId="8" type="noConversion"/>
  </si>
  <si>
    <t>卫生间止水带基层</t>
    <phoneticPr fontId="8" type="noConversion"/>
  </si>
  <si>
    <t>修复、找平、阴角应倒圆处理；</t>
    <phoneticPr fontId="8" type="noConversion"/>
  </si>
  <si>
    <t>结构地面</t>
    <phoneticPr fontId="8" type="noConversion"/>
  </si>
  <si>
    <t>防水涂膜</t>
    <phoneticPr fontId="8" type="noConversion"/>
  </si>
  <si>
    <t>涂刷前应对穿墙管及墙面阴阳角、地漏做局部防水加强处理</t>
    <phoneticPr fontId="8" type="noConversion"/>
  </si>
  <si>
    <t>防水层</t>
    <phoneticPr fontId="8" type="noConversion"/>
  </si>
  <si>
    <t>墙地面防水涂膜层</t>
    <phoneticPr fontId="8" type="noConversion"/>
  </si>
  <si>
    <t>分道成活，其中墙面成膜厚度不低于1.5mm，地面成膜厚度不低于2.0mm（墙面采用聚合物水泥基涂膜，地面采用单组份聚氨脂涂膜）</t>
    <phoneticPr fontId="8" type="noConversion"/>
  </si>
  <si>
    <t>卫生间湿区（如沐浴房、浴缸）</t>
    <phoneticPr fontId="8" type="noConversion"/>
  </si>
  <si>
    <t>最后一遍涂膜防水层</t>
    <phoneticPr fontId="8" type="noConversion"/>
  </si>
  <si>
    <t>后贴，防水未进行封边处理</t>
    <phoneticPr fontId="8" type="noConversion"/>
  </si>
  <si>
    <t>门槛石</t>
    <phoneticPr fontId="2" type="noConversion"/>
  </si>
  <si>
    <t xml:space="preserve">给水管
</t>
    <phoneticPr fontId="2" type="noConversion"/>
  </si>
  <si>
    <t>竖向管道</t>
    <phoneticPr fontId="8" type="noConversion"/>
  </si>
  <si>
    <t>卫生间主立管基座</t>
    <phoneticPr fontId="8" type="noConversion"/>
  </si>
  <si>
    <t>试验检查</t>
    <phoneticPr fontId="8" type="noConversion"/>
  </si>
  <si>
    <t>试验与记录</t>
    <phoneticPr fontId="8" type="noConversion"/>
  </si>
  <si>
    <t>查看资料</t>
    <phoneticPr fontId="8" type="noConversion"/>
  </si>
  <si>
    <t>反坎施工具备检查条件</t>
    <phoneticPr fontId="8" type="noConversion"/>
  </si>
  <si>
    <t>土建移交精装修，具备检查条件。</t>
    <phoneticPr fontId="8" type="noConversion"/>
  </si>
  <si>
    <t>湿区基层处理，具备检查条件</t>
    <phoneticPr fontId="8" type="noConversion"/>
  </si>
  <si>
    <t>防水施工，具备检查条件</t>
    <phoneticPr fontId="8" type="noConversion"/>
  </si>
  <si>
    <t>/</t>
    <phoneticPr fontId="8" type="noConversion"/>
  </si>
  <si>
    <t>给水管安装完成，具备检查条件</t>
    <phoneticPr fontId="8" type="noConversion"/>
  </si>
  <si>
    <t>面层蓄水试验</t>
    <phoneticPr fontId="8" type="noConversion"/>
  </si>
  <si>
    <t>细部节点合格率：</t>
    <phoneticPr fontId="8" type="noConversion"/>
  </si>
  <si>
    <t>安全文明得分</t>
    <phoneticPr fontId="2" type="noConversion"/>
  </si>
  <si>
    <t>文明施工评估得分</t>
    <phoneticPr fontId="2" type="noConversion"/>
  </si>
  <si>
    <t>仓库需配灭火器且标示齐全，一处不符合扣2分</t>
    <phoneticPr fontId="2" type="noConversion"/>
  </si>
  <si>
    <t>仓库专人看管，一处不符合扣2分</t>
    <phoneticPr fontId="2" type="noConversion"/>
  </si>
  <si>
    <t>仓库管理制度设置明显处，一处不符合扣2分</t>
    <phoneticPr fontId="2" type="noConversion"/>
  </si>
  <si>
    <t>工具/材料分类摆放整齐，一处不符合扣2分</t>
    <phoneticPr fontId="2" type="noConversion"/>
  </si>
  <si>
    <t>仓库管理</t>
    <phoneticPr fontId="2" type="noConversion"/>
  </si>
  <si>
    <t>施工现场设置场外垃圾堆放处，标示齐全，围挡有效，清运及时，一处不符合扣1分；</t>
    <phoneticPr fontId="2" type="noConversion"/>
  </si>
  <si>
    <t>施工现场设置厕所、定期清理，无异味，一处不符合扣1分；</t>
    <phoneticPr fontId="2" type="noConversion"/>
  </si>
  <si>
    <t>附属设施</t>
    <phoneticPr fontId="2" type="noConversion"/>
  </si>
  <si>
    <t>消防设备设施标示板必须齐全，不符合扣1分；</t>
    <phoneticPr fontId="2" type="noConversion"/>
  </si>
  <si>
    <t>施工场地设置楼层标示牌、路线导视牌，一处不符合扣1分；</t>
    <phoneticPr fontId="2" type="noConversion"/>
  </si>
  <si>
    <t>施工现场应设置规范、醒目、整齐的施工安全文明标牌和警示牌，一处不符合要求扣1分</t>
    <phoneticPr fontId="2" type="noConversion"/>
  </si>
  <si>
    <t>施工现场必须悬挂施工工期及进度明确标示牌、管理人员联络方式、管理规定等明确标示牌，一处不符合要求扣2分</t>
    <phoneticPr fontId="2" type="noConversion"/>
  </si>
  <si>
    <t>现场文字标识</t>
    <phoneticPr fontId="2" type="noConversion"/>
  </si>
  <si>
    <t>现场所有临时水电标示标牌齐全；一处不符合要求扣1分。</t>
    <phoneticPr fontId="2" type="noConversion"/>
  </si>
  <si>
    <t>现场施工通道必须设置临时照明，一处不符合扣1分。</t>
    <phoneticPr fontId="2" type="noConversion"/>
  </si>
  <si>
    <t>楼栋设置临时给水主干管，主干标识明晰，分区给水，不跑冒滴漏；一处不符合扣1分。</t>
    <phoneticPr fontId="2" type="noConversion"/>
  </si>
  <si>
    <t>临时水电</t>
  </si>
  <si>
    <t>现场设置腻子集中搅拌区，未执行扣2分，现场发现随处搅拌腻子一处扣2分。</t>
    <phoneticPr fontId="2" type="noConversion"/>
  </si>
  <si>
    <t>墙地面砖（石材）加工区；设备安全防护齐全、地面硬化、整洁，加工材料及成品分类标识清晰，有序，并设置排水沟，一处不符合要求扣2分。</t>
    <phoneticPr fontId="2" type="noConversion"/>
  </si>
  <si>
    <t>现场设置砂浆（墙地砖石材粘结剂）集中搅拌区，悬挂配合比图，未执行扣2分，现场发现随地搅拌砂浆一处扣2分。</t>
    <phoneticPr fontId="2" type="noConversion"/>
  </si>
  <si>
    <t>木工加工区；设备安全防护齐全、加工材料及成品分类有序清晰，配备灭火器以及警示牌，悬挂机械操作规程；一处不符合要求扣2分</t>
    <phoneticPr fontId="2" type="noConversion"/>
  </si>
  <si>
    <t>集中加工区</t>
  </si>
  <si>
    <t>堆放形式和保护措施符合要求，一处不符合要求扣1分</t>
    <phoneticPr fontId="2" type="noConversion"/>
  </si>
  <si>
    <t>易燃易爆物品不能混放，应分类堆放。所用氧气瓶、乙炔瓶等易燃易爆物品必须单独存放，并做好标识，张挂相关安全使用须知；一处不符合要求扣2分；</t>
    <phoneticPr fontId="2" type="noConversion"/>
  </si>
  <si>
    <t>材料集中堆放整齐并分类清晰，标识明确， 施工现场工具、构件、材料的堆放须按照总平面图规定的位置放置。
一处不符合要求扣2分；</t>
    <phoneticPr fontId="2" type="noConversion"/>
  </si>
  <si>
    <t>临时材料堆放</t>
    <phoneticPr fontId="2" type="noConversion"/>
  </si>
  <si>
    <t>施工现场无烟蒂、大小便，一处不符合扣1分</t>
    <phoneticPr fontId="2" type="noConversion"/>
  </si>
  <si>
    <t>施工地面无落地灰，一处不符合扣1分</t>
    <phoneticPr fontId="2" type="noConversion"/>
  </si>
  <si>
    <t>施工地面无施工垃圾，无积水现象，一处不符合扣1分</t>
    <phoneticPr fontId="2" type="noConversion"/>
  </si>
  <si>
    <t>工完场清</t>
    <phoneticPr fontId="2" type="noConversion"/>
  </si>
  <si>
    <t>工地主入口显眼处位置，应有X X项目部及施工单位企业名称的喷绘、施工现场入口处应悬挂“您即将进入XX装饰施工区域，请注意安全,正确配戴安全帽”等警示牌；不符合要求扣2分</t>
    <phoneticPr fontId="2" type="noConversion"/>
  </si>
  <si>
    <t>主入口</t>
    <phoneticPr fontId="2" type="noConversion"/>
  </si>
  <si>
    <t>安全生产检查评估得分</t>
    <phoneticPr fontId="2" type="noConversion"/>
  </si>
  <si>
    <t>施工现场未设定临时吸烟处、吸烟处未配备灭火器、沙桶以及临时烟蒂放置处。一处不符合要求扣2分；</t>
    <phoneticPr fontId="2" type="noConversion"/>
  </si>
  <si>
    <t>消防设备设施周边不允许堆放材料及杂物或未定点摆放，一处不符合要求扣2分。</t>
    <phoneticPr fontId="2" type="noConversion"/>
  </si>
  <si>
    <t>办公室、仓库必须设置灭火器材并标示明确，一处不符合要求扣2分。</t>
    <phoneticPr fontId="2" type="noConversion"/>
  </si>
  <si>
    <t>施工现场必须合理有效设置消防用水、灭火器材、消防沙，一处不符合要求扣2分。</t>
    <phoneticPr fontId="2" type="noConversion"/>
  </si>
  <si>
    <t>消防设施设备</t>
    <phoneticPr fontId="2" type="noConversion"/>
  </si>
  <si>
    <t>气瓶间距小于5m/距明火小于10m且无隔离措施每处扣4分</t>
    <phoneticPr fontId="2" type="noConversion"/>
  </si>
  <si>
    <t>气瓶</t>
  </si>
  <si>
    <t>无二次空载降压保护器或防触电装置 扣2分。</t>
    <phoneticPr fontId="2" type="noConversion"/>
  </si>
  <si>
    <t>电焊机</t>
  </si>
  <si>
    <t>使用手持电动工具随意接长电源线或更换插头每项扣2分。</t>
    <phoneticPr fontId="2" type="noConversion"/>
  </si>
  <si>
    <t>手持电动工具</t>
    <phoneticPr fontId="2" type="noConversion"/>
  </si>
  <si>
    <t>未做保护接零、无漏电保护器、切割机无保护措施的各扣2分。</t>
    <phoneticPr fontId="2" type="noConversion"/>
  </si>
  <si>
    <t>圆盘锯/切割机/倒角机/打磨机</t>
    <phoneticPr fontId="2" type="noConversion"/>
  </si>
  <si>
    <t>现场照明</t>
    <phoneticPr fontId="2" type="noConversion"/>
  </si>
  <si>
    <t>人字梯</t>
    <phoneticPr fontId="2" type="noConversion"/>
  </si>
  <si>
    <t>电梯轿厢内必须张贴电梯安全使用规定或违反电梯安全使用规定扣2分。</t>
    <phoneticPr fontId="2" type="noConversion"/>
  </si>
  <si>
    <t>施工电梯</t>
    <phoneticPr fontId="2" type="noConversion"/>
  </si>
  <si>
    <t>阳台、设备阳台等临边防护应用密目式安全网全封闭  不合格每处扣2分。</t>
    <phoneticPr fontId="2" type="noConversion"/>
  </si>
  <si>
    <t>临边防护</t>
    <phoneticPr fontId="2" type="noConversion"/>
  </si>
  <si>
    <t>楼梯口防护</t>
  </si>
  <si>
    <t>施工设施</t>
  </si>
  <si>
    <t>仓库管理</t>
    <phoneticPr fontId="2" type="noConversion"/>
  </si>
  <si>
    <t>现场存在高空抛物现象，发现一处扣2分。</t>
    <phoneticPr fontId="2" type="noConversion"/>
  </si>
  <si>
    <t>高空抛物</t>
  </si>
  <si>
    <t>临边高空安全施工</t>
    <phoneticPr fontId="2" type="noConversion"/>
  </si>
  <si>
    <t>电箱无门、无锁、无防雨措施；箱体内未设置系统接线图和分路标记；无巡视维修记录或填写不真实一处扣2分。</t>
    <phoneticPr fontId="2" type="noConversion"/>
  </si>
  <si>
    <t>施工用电</t>
    <phoneticPr fontId="2" type="noConversion"/>
  </si>
  <si>
    <t>安全疏散牌</t>
    <phoneticPr fontId="2" type="noConversion"/>
  </si>
  <si>
    <t>扣分问题</t>
    <phoneticPr fontId="2" type="noConversion"/>
  </si>
  <si>
    <t>扣减分</t>
  </si>
  <si>
    <t>分值</t>
    <phoneticPr fontId="2" type="noConversion"/>
  </si>
  <si>
    <t>评  分  标  准</t>
    <phoneticPr fontId="2" type="noConversion"/>
  </si>
  <si>
    <t>施工总包单位：</t>
    <phoneticPr fontId="2" type="noConversion"/>
  </si>
  <si>
    <t>检查日期：</t>
    <phoneticPr fontId="2" type="noConversion"/>
  </si>
  <si>
    <t>标段负责人：</t>
    <phoneticPr fontId="2" type="noConversion"/>
  </si>
  <si>
    <t>标段名称：</t>
    <phoneticPr fontId="2" type="noConversion"/>
  </si>
  <si>
    <t>评估人员：</t>
    <phoneticPr fontId="2" type="noConversion"/>
  </si>
  <si>
    <t>项目负责人签名：</t>
    <phoneticPr fontId="2" type="noConversion"/>
  </si>
  <si>
    <t>项目名称：</t>
    <phoneticPr fontId="2" type="noConversion"/>
  </si>
  <si>
    <t>安全文明施工检查评分表</t>
    <phoneticPr fontId="2" type="noConversion"/>
  </si>
  <si>
    <t>样板管理评分表（精装修）</t>
    <phoneticPr fontId="5" type="noConversion"/>
  </si>
  <si>
    <t>防渗漏检查评分表</t>
    <phoneticPr fontId="8" type="noConversion"/>
  </si>
  <si>
    <t>综合得分</t>
  </si>
  <si>
    <t>防渗漏试验检查得分=实得分/应得分</t>
    <phoneticPr fontId="8" type="noConversion"/>
  </si>
  <si>
    <t>防渗漏检查得分=防渗漏管理X40%+防渗漏检查X60%</t>
    <phoneticPr fontId="8" type="noConversion"/>
  </si>
  <si>
    <t>防渗漏管理检查得分=实得分/应得分</t>
    <phoneticPr fontId="8" type="noConversion"/>
  </si>
  <si>
    <t>【0、5mm】</t>
  </si>
  <si>
    <t>空鼓</t>
  </si>
  <si>
    <t>【0,5mm】</t>
  </si>
  <si>
    <t>精装修质量实测合格率评估记录表</t>
  </si>
  <si>
    <t>净高</t>
  </si>
  <si>
    <t>长度误差</t>
  </si>
  <si>
    <t>宽度误差</t>
  </si>
  <si>
    <t>每一个功能房间作为1个实测区，累计实测实量10个实测区。使用激光扫平仪，在实测房间内打出一条水平基准线。同一顶棚（吊顶）内距天花线30cm位置处选取4个角点，以及板跨几何中心位（若板单侧跨度较大可在中心部位增加1个测点），分别测量出与水平基准线之间的5个垂直距离。以最低点为基准点，计算另外四点与最低点之间的偏差。</t>
  </si>
  <si>
    <t>每一个功能房间作为1个实测区，累计实测实量10个实测区。使用激光扫平仪，在实测房间内打出一条水平基准线。同一线条或周边吊顶中心位置处选取4个角点，分别测量出与水平基准线之间的4个垂直距离。以最低点为基准点，计算另外四点与最低点之间的偏差。</t>
  </si>
  <si>
    <t>每一个功能房间为1个实测区，累计实测10个实测区。目测每个功能间发现1处及以上开裂，则视为该功能间实测值不合格，反之为合格。</t>
  </si>
  <si>
    <t>当墙面长度小于4米，在同一墙面顶部和根部4个角中，选取左上、右下2个角按45度角斜放靠尺分别测量1次，在距离地面20cm左右的位置水平测1次； 当墙面长度大于4米，在同一墙面4个角任选两个方向各测量1次，在墙长度方向任意位置增加2次水平测量，在距离地面20cm左右的位置水平测2次；所选实测区墙面优先考虑有门窗、过道洞口的，在各洞口45度斜测一次，洞口两边竖向各测一次；以上各实测值作为合格率1个计算点；以上各实测值作为合格率1个计算点。</t>
  </si>
  <si>
    <t>1. 当墙长度小于3米时，同一面墙距两端头竖向阴阳角约30cm位置，分别按以下原则实测2次：一是靠尺顶端接触到上部砼顶板位置时测1次垂直度，二是靠尺底端接触到下部地面位置时测1次垂直度； 2. 当墙长度大于3米时，同一面墙距两端头竖向阴阳角约30cm和墙体中间位置，分别按以下原则实测3次：一是靠尺顶端接触到上部砼顶板位置时测1次垂直度，二是靠尺底端接触到下部地面位置时测1次垂直度，三是在墙长度中间位。</t>
  </si>
  <si>
    <t xml:space="preserve"> 每面墙的任意一个阴角或阳角均可以作为1个实测区。选取对观感影响较大的阴阳角，同一个部位，从地面向上300mm和1500mm位置分别测量1次。2次实测值作为判断该实测指标合格率的2个计算点。</t>
  </si>
  <si>
    <t>阴阳角方正度</t>
  </si>
  <si>
    <t>每个阴角作为1个实测区，累计实测实量10个实测区。使用激光扫平仪，在实测阴角部位打出一条垂直基准线。同一阴角部位实测3个点，分别位于两端及中间，3个实测值之间极差最大值作为该阴角计算值。</t>
  </si>
  <si>
    <t>直线度</t>
  </si>
  <si>
    <t>（1） 同一面墙作为1个实测区，累计实测实量10个实测区。（2） 在同一测区内，实测前需用5米卷尺或激光扫平仪对弹出的两条方正度控制线，以短边墙为基准进行校核，无误后采用激光扫平仪打出十字线或吊线方式，沿长边墙方向分别测量3个位置（两端和中间）与控制线之间的距离（如果现场找不到控制线，可以一面带窗墙面为基准，用仪器引出两条辅助方正控制线）。选取3个实测值之间的极差，作为判断该实测指标合格率的1个计算点。（3） 所选房间中方正度极差的实测区不满足10个时，需增加实测套房数。</t>
  </si>
  <si>
    <t>所选户型内每一自然间作为1个实测区。功能间发现有3处及以上空鼓点或存在开裂则测区计为不合格。</t>
  </si>
  <si>
    <t>壁纸</t>
  </si>
  <si>
    <t>1. 当墙面长度小于3米，在同一墙面顶部和根部4个角中，选取左上、右下2个角按45度角斜放靠尺分别测量1次，在距离地面20cm左右的位置水平测1次； 2. 当墙面长度大于3米，在同一墙面4个角任选两个方向各测量1次，在墙长度中间位置增加1次水平测量，在距离地面20cm左右的位置水平测1次； 3. 所选实测区墙面优先考虑有门窗、过道洞口的，在各洞口45度斜测一次； 4. 以上各实测值作为合格率1个计算点。</t>
  </si>
  <si>
    <t>当墙面长度小于4米，在同一墙面顶部和根部4个角中，选取左上、右下2个角按45度角斜放靠尺分别测量1次，在距离地面20cm左右的位置水平测1次； 当墙面长度大于4米，在同一墙面4个角任选两个方向各测量1次，在墙长度方向任意位置增加2次水平测量，在距离地面20cm左右的位置水平测2次；所选实测区墙面优先考虑有门窗、过道洞口的，在各洞口45度斜测一次，洞口两边竖向各测一次；以上各实测值作为合格率1个计算点。次；以上各实测值作为合格率1个计算点。</t>
  </si>
  <si>
    <t>户内窗洞</t>
  </si>
  <si>
    <t>每个窗洞作为1个实测区，累计实测实量10个实测区。使用激光扫平仪，在实测窗洞下口打出一条水平基准线。同一窗洞部位实测3个点，分别位于两端及中间测量距离，3个实测值之间极差最大值作为该阴角计算值。</t>
  </si>
  <si>
    <t>每个窗洞口作为1个实测区，累计实测10个实测区。使用激光测距仪，测量窗洞口内侧对角线，两条对角线极差作为该窗洞口1个合格率计算点。</t>
  </si>
  <si>
    <t>每个窗洞作为1个实测区，累计实测实量10个实测区。使用激光扫平仪，在实测窗洞打出一条水平基准线。同一窗洞部位实测3个点，分别位于两端及中间测量距离，3个实测值之间极差最大值作为该阴角计算值。</t>
  </si>
  <si>
    <t>上口水平度</t>
  </si>
  <si>
    <t xml:space="preserve"> 每个户内窗洞以作为1个实测区。选取下口两个阴角部位进行测量，2次实测值作为判断该实测指标合格率的2个计算点。</t>
  </si>
  <si>
    <t>（1） 任一樘外门窗都作为一个实测区。累计10个实测区。
（2） 对于外墙平窗框内侧墙体（涂饰完成面），在窗框侧面中部各测量3次墙体厚度B1、B2和沿着竖向窗框尽量在端位置测量1次墙体厚度B3。这3次实测值之间极差值作为判断该实测指标合格率的1个计算点。</t>
  </si>
  <si>
    <t>出墙厚度极差</t>
  </si>
  <si>
    <t>（1） 任一樘外门窗都作为一个实测区。累计10个实测区。
（2） 对窗台板两端厚度度各测量1次，这2次实测值之间极差值作为判断该实测指标合格率的1个计算点。</t>
  </si>
  <si>
    <t>石材板宽度极差</t>
  </si>
  <si>
    <t>每个门扇为1个实测区，累计实测10个实测区。使用激光水平仪在门扇上打出水平线。分别在中间及两端实测出门扇上口距水平线距离，3个实测值之间极差最为1个计算点。</t>
  </si>
  <si>
    <t>上口标高极差</t>
  </si>
  <si>
    <t>每个门洞为1个实测区，累计实测10个实测区。使用塞尺分2次测量2边门贴脸与墙面距离，以2次实测最大值作为实测合格率计算点。</t>
  </si>
  <si>
    <t>贴脸与墙体间隙</t>
  </si>
  <si>
    <t xml:space="preserve">该指标宜在装修收尾阶段测量（门扇调整完成）。户内每一扇门都可以作为1个实测区，累计实测实量10个实测区。 关上门后，目测该门扇与门框完成面之间的1个疑似最大留缝处，用楔形塞尺插入后读出的1个实测值作为判断该实测指标合格率的1个计算点。 
</t>
  </si>
  <si>
    <t>留缝宽</t>
  </si>
  <si>
    <t>户内每一扇门都可以作为1个实测区。 上用楔形塞尺检测1次，并作为该实测指标合格率的1个计算点</t>
  </si>
  <si>
    <t>门扇下口高度</t>
  </si>
  <si>
    <t>每一入户门框都可以作为1个实测区。分别测量一樘门门框的正面和侧面垂直度，共有2个实测结果，取其中实测值较大的，作为该实测指标合格率的1个计算点。</t>
  </si>
  <si>
    <t>每个入户门作为1个实测区。 关上门后，目测该门扇与地面完成面之间的1个疑似最大留缝处，用楔形塞尺检测1次，并作为该实测指标合格率的1个计算点</t>
  </si>
  <si>
    <t>门扇与地面间隙</t>
  </si>
  <si>
    <t>水平度</t>
  </si>
  <si>
    <t>每个柜体为1个实测区，累计6个实测区。使用激光水平仪测量2条对角线，得到2个实测值，2个实测值间极差最为该柜体1个合格率计算值。</t>
  </si>
  <si>
    <t>每个柜体为1个实测区，累计6个实测区。使用卷尺测量门板2条对角线，得到2个实测值，2个实测值之间极差作为该门板实测合格率计算值。</t>
  </si>
  <si>
    <t>翘曲度</t>
  </si>
  <si>
    <t>每个台面为1个实测区，累计实测6个实测区。使用激光水平仪打出水平线，每个台面分别测3个实测值，3个值之间极差作为该台面1个合格率计算值。</t>
  </si>
  <si>
    <t>每个台面为1个实测区，累计实测6个实测区。使用2M靠尺进行实测，每个台面测2个实测值，以最大值作为该台面合格率计算值。</t>
  </si>
  <si>
    <t>每个分缝为1个实测区，累计实测6个实测区。使用梯形塞尺进行实测，每条分缝测量1个实测值，作为1个计算点。</t>
  </si>
  <si>
    <t>分缝</t>
  </si>
  <si>
    <t>每个抽屉作为1个实测区，累计测量6个实测区。使用激光水平仪打出水平线，分别测量抽屉关闭与开启时抽屉上口到水平线距离的2个实测值，2个实测值的差值作为该抽屉的1个合格率计算点。</t>
  </si>
  <si>
    <t>每个抽屉作为1个实测区，累计测量6个实测区。使用激光水平仪打出垂直线，分别测量抽屉关闭与开启时抽屉到垂直线距离的2个实测值，2个实测值的差值作为该抽屉的1个合格率计算点。</t>
  </si>
  <si>
    <t>每个收纳柜为1个实测区，累计实测10个实测区。使用梯形塞尺进行实测，每条分缝测量1个实测值，作为1个计算点。</t>
  </si>
  <si>
    <t>每个抽屉为1个实测区，累计实测6个实测区。使用梯形塞尺进行实测，每条分缝测量1个实测值，作为1个计算点。</t>
  </si>
  <si>
    <t>本指标原则上在抹灰阶段或底盒标高调整并固定完成测量。每一个功能房间作为1个实测区。在所选套房的某一功能房间内，使用激光扫平仪在墙面打出一条水平线。以该水平线为基准，用钢卷尺测量该房间内同一标高各电气底盒上口内壁至水平基准线的距离。选取其与水平基准线之间实测值的极差，作为判断该实测指标合格率的1个计算点。</t>
  </si>
  <si>
    <t>每一个功能房间作为1个实测区。同一实测区同一类并列面板全数检测，以钢尺或其他辅助工具紧靠并列面板上边。以0.5MM钢塞片插入钢尺与各面板之间的缝隙，如钢塞片能进入任一面板与钢尺之间的缝隙，则该测量点不合格。反之则该测量点合格。1个实测值作为判断该实测指标合格率的1个计算点。</t>
  </si>
  <si>
    <t>每个面板作为一个测区，累计实测10个测区，以扫平仪打出基准线，测量面板两侧上下口四个实测值，以偏差较大一侧极差值作为该测区计算点。</t>
  </si>
  <si>
    <t>每一功能房间木地板地面都可以作为1个实测区。任选同一功能房间地面的2个对角区域，按与墙面夹角45度平放靠尺测量2次，加上房间中部区域测量一次，共测量3次。客\餐厅或较大房间地面的中部区域需加测1次。</t>
  </si>
  <si>
    <t>该指标宜在装修收尾阶段测量。每一功能房间木地板地面都可以作为1个实测区。目测选取2条疑似高低差最大的地板条接缝，分别以0.5mm厚度的钢塞片插入钢尺与地板条之间的缝隙；如能插入，则该测量点不合格；反之则该测量点合格。不合格点均按0.7MM记录，合格点均按0.3MM记录。2个实测值均作为该实测指标合格率的2个计算点。</t>
  </si>
  <si>
    <t>接缝宽度</t>
  </si>
  <si>
    <t>该指标宜在装修收尾阶段测量。每一功能房间木地板地面都可以作为1个实测区。目测选取2条疑似高低差最大的地板条接缝；分别用钢塞片插入钢尺与地板条之间的缝隙；如能插入，则该测量点不合格；反之则该测量点合格。2个实测值均作为计算点。不合格点均按规范标准加0.2MM记录，合格点均按规范标准减0.2MM记录。</t>
  </si>
  <si>
    <t>（1） 每一功能房间木地板、石材地面、瓷砖地面（无找坡要求）都可以作为1个实测区，累计实测实量10个实测区。
（2） 使用激光扫平仪，在实测板跨内打出一条水平基准线。同一实测区地面有踢脚线的两段长墙中间区域和4个角部区域，距地脚边线30cm以内各选取1点，在地面几何中心位选取1点，分别测量找平层地面与水平基准线之间的5个垂直距离。以最低点为基准点，计算另外四点与最低点之间的偏差。偏差值≤10mm时，该实测点合格；最大偏差值≤15mm时，5个偏差值（基准点偏差值以0计）的实际值作为判断该实测指标合格率的5个计算点。最大偏差值﹥15mm时，5个偏差值均按最大偏差值计，作为判断该实测指标合格率的5个计算点。
（3） 所选2套房中地板水平度极差的实测区不能满足10个时，需增加实测套房数。</t>
  </si>
  <si>
    <t>踢脚线水平度</t>
  </si>
  <si>
    <t>每一功能房间地板地面都可以作为1个实测区。使用激光扫平仪，在实测房间内打出一条水平基准线。同一实测区踢脚线上口选取3点。以最低点为基准点，计算另外2点与最低点之间的偏差，3个偏差值（基准点偏差值以0计）的实际值作为判断该实测指标合格率的1个计算点。</t>
  </si>
  <si>
    <t xml:space="preserve">每一套房内厨房、卫生间、阳台或露台的同一面墙都可以作为1个实测区，累计实测实量10个实测区。
</t>
  </si>
  <si>
    <t>每一套房内厨房、卫生间、阳台的同一面墙都作为1个实测区，累计10个实测区。如该套房内还有石材或木质墙面，</t>
  </si>
  <si>
    <t>木饰面[0，1.5]mm</t>
  </si>
  <si>
    <t>房内厨房、卫生间、阳台、露台的每一个阴角或阳角都可以作为1个实测区，累计实测实量10个实测区。如该套房内还有石材或木质墙面，一个阴角或阳角实测区，按300mm、1500mm分别测量1次。2次测量值作为判断该实测指标合格率的2个计算点</t>
  </si>
  <si>
    <t>阴阳角</t>
  </si>
  <si>
    <t>瓷砖墙面[0，0.5]mm</t>
  </si>
  <si>
    <t>石材墙面[0，0.5]mm</t>
  </si>
  <si>
    <t>木饰面[0，0.5]mm</t>
  </si>
  <si>
    <t>拼缝宽度</t>
  </si>
  <si>
    <t>所选户型内有饰面砖墙面的厨房、卫生间等每一自然间作为1个实测区。所选套房内所有墙体全检。1个实测区的实测值作为1个实测合格率计算点</t>
  </si>
  <si>
    <t>（1） 地漏的汇水区域不测饰面砖地面表面平整度。（2） 每一功能房间饰面砖地面都可以作为
1个实测区，累计实测实量10个实测区。每一功能房间地面（不包括厨卫间）的4个角部区域，任选两个角与墙面夹角45度平放靠尺共测量2次。客餐厅或较大房间地面的中部区域需加测1次。这2或3次实测值作为判断该实测指标合格率的2或3个计算点</t>
  </si>
  <si>
    <t>每一功能房间饰面砖地面都可以作为1个实测区。在每一饰面砖地面目测选取2条疑似高低差最大的饰面砖接缝。用钢尺或其他辅助工具紧靠相邻两饰面砖跨过接缝，用0.5MM钢塞片插入钢尺与饰面砖之间的缝隙。如能插入，则该测量点不合格；反之则该测量点合格。2条接缝高低差的测量值，分别作为判断该实测指标合格率的2个计算点。</t>
  </si>
  <si>
    <t>每一功能房间地板地面都可以作为1个实测区。使用激光扫平仪，在实测房间内打出一条水平基准线。同一实测区踢脚线上口选取3点。以最低点为基准点，计算另外2点与最低点之间的偏差，最大偏差值≤2mm时，3个偏差值（基准点偏差值以0计）的实际值作为判断该实测指标合格率的3个计算点。最大偏差值﹥2mm时，3个偏差值均按最大偏差值计，作为判断该实测指标合格率的3个计算点。</t>
  </si>
  <si>
    <t>空鼓/裂缝</t>
  </si>
  <si>
    <t>客厅、厨房、卫生间墙地砖、窗台石、门槛石节点是否有样板；1.需在工序样板户内设置，做到分层展示（结构面防水、R角设置、卫生间门槛石铺贴、淋浴房挡水条设置、台盆下排水连接方式、完成面标高控制等），2.完成面观感：防水无起鼓、透底、门槛石、淋浴房挡水条标高控制正确，两侧无冷缝，无开裂、破损；现场施工与样板是否相符</t>
    <phoneticPr fontId="2" type="noConversion"/>
  </si>
  <si>
    <t>基面处理、珍珠棉施工、龙骨施工、木地板铺贴、踢脚线安装节点是否有样板；1.设置标准要求：需在工序样板户内设置，做到分层展示（地面基层处理及平整度控制要求、地面清理要求、防潮垫、踢脚线安装等）；龙骨地板需体现龙骨排版、标高、拼缝处理等节点，2.完成面观感：铺装长度或宽度≥8m时、靠近门口处、地板与其他地面材料衔接处应预留伸缩缝并安装扣条过渡，扣条安装稳固。（不同材料平整搭接时采用双边扣条，高差搭接时采用单边扣条）；踢脚线与地面缝隙不大于1mm，且无明显大小缝，踩踏无返灰，无明显色差，无明显离缝、排版大小头；现场施工与样板是否相符</t>
    <phoneticPr fontId="2" type="noConversion"/>
  </si>
  <si>
    <t>备注：1、样表先行得分：每个计算点合格率计录“1”，不合格记录“0”，子分项得分=该分项合格率*应得分；
2、装修单位进场45天完成交付样板及工序样板</t>
    <phoneticPr fontId="2" type="noConversion"/>
  </si>
  <si>
    <t>实测实量</t>
    <phoneticPr fontId="17" type="noConversion"/>
  </si>
  <si>
    <t>项目负责人</t>
    <phoneticPr fontId="2" type="noConversion"/>
  </si>
  <si>
    <t>监理单位</t>
    <phoneticPr fontId="2" type="noConversion"/>
  </si>
  <si>
    <t>监理负责人</t>
    <phoneticPr fontId="2" type="noConversion"/>
  </si>
  <si>
    <t>水平度极差（石膏板含周边吊顶）</t>
    <phoneticPr fontId="2" type="noConversion"/>
  </si>
  <si>
    <t>【0 , 2mm】</t>
    <phoneticPr fontId="2" type="noConversion"/>
  </si>
  <si>
    <t>壁纸工程合计</t>
    <phoneticPr fontId="2" type="noConversion"/>
  </si>
  <si>
    <t>户内窗洞</t>
    <phoneticPr fontId="2" type="noConversion"/>
  </si>
  <si>
    <t>下口水平度</t>
    <phoneticPr fontId="2" type="noConversion"/>
  </si>
  <si>
    <t>【0 , 5mm】</t>
    <phoneticPr fontId="2" type="noConversion"/>
  </si>
  <si>
    <t>功能间【4 ， 8mm】</t>
    <phoneticPr fontId="2" type="noConversion"/>
  </si>
  <si>
    <t>厨卫间【4 ， 8mm】</t>
    <phoneticPr fontId="2" type="noConversion"/>
  </si>
  <si>
    <t>对角长度≥1400（3.0mm）</t>
    <phoneticPr fontId="2" type="noConversion"/>
  </si>
  <si>
    <t>700≤对角长度＜1400(2.0mm)</t>
    <phoneticPr fontId="2" type="noConversion"/>
  </si>
  <si>
    <t>700＜对角长度(1.0mm)</t>
    <phoneticPr fontId="2" type="noConversion"/>
  </si>
  <si>
    <t>抽屉下垂度、摆动度</t>
    <phoneticPr fontId="2" type="noConversion"/>
  </si>
  <si>
    <t>面板垂直度</t>
    <phoneticPr fontId="2" type="noConversion"/>
  </si>
  <si>
    <t>【0 ,5mm】</t>
    <phoneticPr fontId="2" type="noConversion"/>
  </si>
  <si>
    <t>饰面砖拼缝宽</t>
    <phoneticPr fontId="2" type="noConversion"/>
  </si>
  <si>
    <t>[0，2]mm</t>
    <phoneticPr fontId="2" type="noConversion"/>
  </si>
  <si>
    <t>精装修工程合计</t>
    <phoneticPr fontId="17" type="noConversion"/>
  </si>
  <si>
    <t>材料检查</t>
    <phoneticPr fontId="17" type="noConversion"/>
  </si>
  <si>
    <t>实测实量合格率</t>
    <phoneticPr fontId="17" type="noConversion"/>
  </si>
  <si>
    <t>监理单位负责人</t>
    <phoneticPr fontId="2" type="noConversion"/>
  </si>
  <si>
    <t>每一个功能房间的长度作为1个实测区，累计实测实量6个功能房间的6个实测区。同一实测区内按长度方向测量墙体两端的距离，各得到两个实测值，两个实测值差值作为判断依据。</t>
    <phoneticPr fontId="2" type="noConversion"/>
  </si>
  <si>
    <t>每一个功能房间的宽度作为1个实测区，累计实测实量6个功能房间的6个实测区。同一实测区内按宽度方向测量墙体两端的距离，各得到两个实测值，两个实测值差值作为判断依据。</t>
    <phoneticPr fontId="2" type="noConversion"/>
  </si>
  <si>
    <t>【0，5mm】</t>
    <phoneticPr fontId="2" type="noConversion"/>
  </si>
  <si>
    <t>每个阴角作为1个实测区，累计实测实量15个实测区。使用激光扫平仪，在实测阴角部位打出一条垂直基准线。同一阴角部位实测3个点，分别位于两端及中间，3个实测值之间极差最大值作为该阴角计算值。</t>
  </si>
  <si>
    <t>（1） 任一樘外门窗都作为一个实测区。累计10个实测区。
（2） 对窗台板两端墙厚各测量1次，这2次实测值之间极差值作为判断该实测指标合格率的1个计算点。</t>
  </si>
  <si>
    <t>每一樘门框都可以作为1个实测区。分别测量一樘门门框的正面和侧面垂直度，共有2个实测结果，取其中实测值较大的，作为该实测指标合格率的1个计算点。</t>
    <phoneticPr fontId="2" type="noConversion"/>
  </si>
  <si>
    <t>每一入户门作为1个实测区.目测选取1条疑似拼缝宽最大的拼接缝，用钢尺跨过接缝以梯形塞尺插入进行读数，最为该门的实测值。1条接缝宽度的测量值，作为该实测指标合格率的1个计算点。</t>
  </si>
  <si>
    <t>累计6个实测区，需涵盖主力户型，每户测量3个值，3个值之间的极差作为该户1个合格率计算值。</t>
  </si>
  <si>
    <t>每个柜体为1个实测区，累计6个实测区。使用激光水平仪打出一条水平线，得到3个实测值，3个实测值间极差最为该柜体1个合格率计算值。</t>
  </si>
  <si>
    <t>每个柜体为1个实测区，累计6个实测区。2m靠尺测量得出2个实测值。较大偏差值，作为判定该指标实测计算点。</t>
  </si>
  <si>
    <t>电气工程（相位检测分项删除）</t>
    <phoneticPr fontId="2" type="noConversion"/>
  </si>
  <si>
    <t>【0 , 0.5mm】</t>
    <phoneticPr fontId="2" type="noConversion"/>
  </si>
  <si>
    <t>木饰面[0，1]mm</t>
    <phoneticPr fontId="2" type="noConversion"/>
  </si>
  <si>
    <t>该指标宜在装修收尾阶段测量。每一套房内厨房、卫生间、阳台或露台的墙面都可以作为1个实测区，累计实测实量5个实测区。</t>
  </si>
  <si>
    <t>该指标宜在装修施工阶段测量。每一套房内厨房、卫生间、阳台或露台的墙面都可以作为1个实测区，累计实测实量5个实测区。 在每一饰面砖墙面，目测选取2条疑似拼缝宽最大的饰面砖接缝。用1mm钢塞片插入两块饰面砖之间的缝隙。如能插入，则该测量点不合格；反之则该测量点合格。分别作为判断该实测指标合格率的1个计算点。不合格点均按1.1mm记录，合格点均按0.9mm记录。</t>
  </si>
  <si>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phoneticPr fontId="2" type="noConversion"/>
  </si>
  <si>
    <t>[0，1]mm</t>
    <phoneticPr fontId="2" type="noConversion"/>
  </si>
  <si>
    <t xml:space="preserve">该指标宜在装修施工阶段测量。每一套房内厨房、卫生间、阳台或露台的墙面都可以作为1个实测区，累计实测实量5个实测区。在每一饰面砖墙面，目测选取2条疑似高低差最大的饰面砖接缝。用钢尺或其他辅助工具紧靠相邻两饰面砖跨过接缝直接量取，或用1mm（2mm）钢塞片插入两块饰面砖之间的缝隙。如能插入，则该测量点不合格；反之则该测量点合格。1条接缝高低差的实测值，分别作为判断该实测指标合格率的1个计算点。不合格点均按1记录，合格点均按0记录。
</t>
  </si>
  <si>
    <t>开工项目面积（㎡）</t>
    <phoneticPr fontId="2" type="noConversion"/>
  </si>
  <si>
    <t>评估日期</t>
  </si>
  <si>
    <t>检查范围</t>
  </si>
  <si>
    <t>评估主要结果</t>
  </si>
  <si>
    <t>备注：（如对检查存有异议，可在此说明）</t>
  </si>
  <si>
    <t>评估组组长                         （签名）</t>
  </si>
  <si>
    <t>总包单位
（签名）</t>
  </si>
  <si>
    <t>房间净空尺寸</t>
    <phoneticPr fontId="17" type="noConversion"/>
  </si>
  <si>
    <t>标段面积（㎡）</t>
    <phoneticPr fontId="2" type="noConversion"/>
  </si>
  <si>
    <t>最终得分</t>
  </si>
  <si>
    <t>监理单位
（签名）</t>
    <phoneticPr fontId="19" type="noConversion"/>
  </si>
  <si>
    <t>甲方单位
（签名）</t>
    <phoneticPr fontId="19" type="noConversion"/>
  </si>
  <si>
    <t>房间净空尺寸</t>
    <phoneticPr fontId="17" type="noConversion"/>
  </si>
  <si>
    <t>房间净空尺寸</t>
    <phoneticPr fontId="19" type="noConversion"/>
  </si>
  <si>
    <t>顶棚</t>
    <phoneticPr fontId="17" type="noConversion"/>
  </si>
  <si>
    <t>涂饰工程</t>
    <phoneticPr fontId="17" type="noConversion"/>
  </si>
  <si>
    <t>壁纸</t>
    <phoneticPr fontId="2" type="noConversion"/>
  </si>
  <si>
    <t>户内门</t>
    <phoneticPr fontId="17" type="noConversion"/>
  </si>
  <si>
    <t>顶棚</t>
    <phoneticPr fontId="19" type="noConversion"/>
  </si>
  <si>
    <t>涂饰工程</t>
    <phoneticPr fontId="19" type="noConversion"/>
  </si>
  <si>
    <t>壁纸</t>
    <phoneticPr fontId="19" type="noConversion"/>
  </si>
  <si>
    <t>户内窗洞</t>
    <phoneticPr fontId="19" type="noConversion"/>
  </si>
  <si>
    <t>户内门</t>
    <phoneticPr fontId="19" type="noConversion"/>
  </si>
  <si>
    <t>入户门</t>
    <phoneticPr fontId="19" type="noConversion"/>
  </si>
  <si>
    <t>橱柜</t>
    <phoneticPr fontId="19" type="noConversion"/>
  </si>
  <si>
    <t>收纳柜</t>
    <phoneticPr fontId="19" type="noConversion"/>
  </si>
  <si>
    <t>电气工程</t>
    <phoneticPr fontId="19" type="noConversion"/>
  </si>
  <si>
    <t>地板</t>
    <phoneticPr fontId="19" type="noConversion"/>
  </si>
  <si>
    <t>墙砖（石材）</t>
    <phoneticPr fontId="17" type="noConversion"/>
  </si>
  <si>
    <t>墙砖（石材）</t>
    <phoneticPr fontId="19" type="noConversion"/>
  </si>
  <si>
    <t>地砖（石材）</t>
    <phoneticPr fontId="19" type="noConversion"/>
  </si>
  <si>
    <t>安全文明合计</t>
    <phoneticPr fontId="20" type="noConversion"/>
  </si>
  <si>
    <r>
      <t xml:space="preserve">【0 , </t>
    </r>
    <r>
      <rPr>
        <b/>
        <sz val="12"/>
        <rFont val="微软雅黑"/>
        <family val="2"/>
        <charset val="134"/>
      </rPr>
      <t>2</t>
    </r>
    <r>
      <rPr>
        <sz val="12"/>
        <rFont val="微软雅黑"/>
        <family val="2"/>
        <charset val="134"/>
      </rPr>
      <t>mm】</t>
    </r>
    <phoneticPr fontId="2" type="noConversion"/>
  </si>
  <si>
    <r>
      <t>防水施工前</t>
    </r>
    <r>
      <rPr>
        <b/>
        <sz val="12"/>
        <color indexed="8"/>
        <rFont val="微软雅黑"/>
        <family val="2"/>
        <charset val="134"/>
      </rPr>
      <t xml:space="preserve"> </t>
    </r>
    <phoneticPr fontId="7" type="noConversion"/>
  </si>
  <si>
    <r>
      <t>易燃易爆物品无分类隔离存放，未配备灭火器，每处扣</t>
    </r>
    <r>
      <rPr>
        <b/>
        <sz val="12"/>
        <rFont val="微软雅黑"/>
        <family val="2"/>
        <charset val="134"/>
      </rPr>
      <t>2</t>
    </r>
    <r>
      <rPr>
        <sz val="12"/>
        <rFont val="微软雅黑"/>
        <family val="2"/>
        <charset val="134"/>
      </rPr>
      <t>分。</t>
    </r>
    <phoneticPr fontId="2" type="noConversion"/>
  </si>
  <si>
    <r>
      <t>施工区域内乱拉电线，使用电炉、电饭煲等电器，扣</t>
    </r>
    <r>
      <rPr>
        <b/>
        <sz val="12"/>
        <rFont val="微软雅黑"/>
        <family val="2"/>
        <charset val="134"/>
      </rPr>
      <t>2</t>
    </r>
    <r>
      <rPr>
        <sz val="12"/>
        <rFont val="微软雅黑"/>
        <family val="2"/>
        <charset val="134"/>
      </rPr>
      <t>分。</t>
    </r>
    <phoneticPr fontId="2" type="noConversion"/>
  </si>
  <si>
    <r>
      <t>无防护栏杆，每处扣</t>
    </r>
    <r>
      <rPr>
        <b/>
        <sz val="12"/>
        <rFont val="微软雅黑"/>
        <family val="2"/>
        <charset val="134"/>
      </rPr>
      <t>1</t>
    </r>
    <r>
      <rPr>
        <sz val="12"/>
        <rFont val="微软雅黑"/>
        <family val="2"/>
        <charset val="134"/>
      </rPr>
      <t>分；材质不符合要求，每处扣2分。</t>
    </r>
    <phoneticPr fontId="2" type="noConversion"/>
  </si>
  <si>
    <r>
      <t>无临边防护措施，每处扣</t>
    </r>
    <r>
      <rPr>
        <b/>
        <sz val="12"/>
        <rFont val="微软雅黑"/>
        <family val="2"/>
        <charset val="134"/>
      </rPr>
      <t>2</t>
    </r>
    <r>
      <rPr>
        <sz val="12"/>
        <rFont val="微软雅黑"/>
        <family val="2"/>
        <charset val="134"/>
      </rPr>
      <t>分。</t>
    </r>
    <phoneticPr fontId="2" type="noConversion"/>
  </si>
  <si>
    <r>
      <t>临边防护不严、不牢或材料不符合要求，每处扣</t>
    </r>
    <r>
      <rPr>
        <b/>
        <sz val="12"/>
        <rFont val="微软雅黑"/>
        <family val="2"/>
        <charset val="134"/>
      </rPr>
      <t>2分。</t>
    </r>
    <r>
      <rPr>
        <sz val="9"/>
        <rFont val="宋体"/>
        <family val="3"/>
        <charset val="134"/>
      </rPr>
      <t/>
    </r>
    <phoneticPr fontId="2" type="noConversion"/>
  </si>
  <si>
    <r>
      <t>每台电梯未配置专职司机扣</t>
    </r>
    <r>
      <rPr>
        <b/>
        <sz val="12"/>
        <rFont val="微软雅黑"/>
        <family val="2"/>
        <charset val="134"/>
      </rPr>
      <t>2</t>
    </r>
    <r>
      <rPr>
        <sz val="12"/>
        <rFont val="微软雅黑"/>
        <family val="2"/>
        <charset val="134"/>
      </rPr>
      <t>分。</t>
    </r>
    <phoneticPr fontId="2" type="noConversion"/>
  </si>
  <si>
    <t>细部节点及观感（40%）</t>
    <phoneticPr fontId="19" type="noConversion"/>
  </si>
  <si>
    <t>安全生产（80%）</t>
    <phoneticPr fontId="20" type="noConversion"/>
  </si>
  <si>
    <t>文明施工（20%）</t>
    <phoneticPr fontId="20" type="noConversion"/>
  </si>
  <si>
    <t>材料实测</t>
  </si>
  <si>
    <t>材料检查</t>
    <phoneticPr fontId="2" type="noConversion"/>
  </si>
  <si>
    <t>铝合金门窗工程</t>
    <phoneticPr fontId="2" type="noConversion"/>
  </si>
  <si>
    <t>材料实测总点数</t>
    <phoneticPr fontId="2" type="noConversion"/>
  </si>
  <si>
    <t>吊顶管线</t>
    <phoneticPr fontId="8" type="noConversion"/>
  </si>
  <si>
    <t>A</t>
  </si>
  <si>
    <t>一级目录</t>
  </si>
  <si>
    <t>二级目录</t>
  </si>
  <si>
    <t>归属分类</t>
  </si>
  <si>
    <t>三级目录</t>
  </si>
  <si>
    <t>大项合格率</t>
  </si>
  <si>
    <t>室内装修观感质量</t>
    <phoneticPr fontId="22" type="noConversion"/>
  </si>
  <si>
    <t>吊顶工程</t>
    <phoneticPr fontId="22" type="noConversion"/>
  </si>
  <si>
    <t>完成面色差</t>
    <phoneticPr fontId="22" type="noConversion"/>
  </si>
  <si>
    <t>公共区域精装观感质量</t>
    <phoneticPr fontId="22" type="noConversion"/>
  </si>
  <si>
    <t>细部节点</t>
    <phoneticPr fontId="22" type="noConversion"/>
  </si>
  <si>
    <t>涂饰施工</t>
    <phoneticPr fontId="26" type="noConversion"/>
  </si>
  <si>
    <t>吊顶管线</t>
    <phoneticPr fontId="26" type="noConversion"/>
  </si>
  <si>
    <t>样板管理</t>
    <phoneticPr fontId="22" type="noConversion"/>
  </si>
  <si>
    <t>厨卫间顶棚</t>
    <phoneticPr fontId="22" type="noConversion"/>
  </si>
  <si>
    <t>工艺缺陷</t>
    <phoneticPr fontId="22" type="noConversion"/>
  </si>
  <si>
    <t>外露钢筋头、钢丝网</t>
    <phoneticPr fontId="22" type="noConversion"/>
  </si>
  <si>
    <t>收口粗糙</t>
    <phoneticPr fontId="22" type="noConversion"/>
  </si>
  <si>
    <t>污染、破损</t>
    <phoneticPr fontId="22" type="noConversion"/>
  </si>
  <si>
    <t>色差</t>
    <phoneticPr fontId="22" type="noConversion"/>
  </si>
  <si>
    <t>污染、破损</t>
    <phoneticPr fontId="22" type="noConversion"/>
  </si>
  <si>
    <t>勾缝/擦缝</t>
    <phoneticPr fontId="22" type="noConversion"/>
  </si>
  <si>
    <t>收边粗糙</t>
    <phoneticPr fontId="22" type="noConversion"/>
  </si>
  <si>
    <t>收边</t>
    <phoneticPr fontId="22" type="noConversion"/>
  </si>
  <si>
    <t>接缝</t>
    <phoneticPr fontId="22" type="noConversion"/>
  </si>
  <si>
    <t>大小头</t>
    <phoneticPr fontId="22" type="noConversion"/>
  </si>
  <si>
    <t>踢脚线接头处理平整、无高低差，无明显色差，踢脚线固定牢固</t>
    <phoneticPr fontId="22" type="noConversion"/>
  </si>
  <si>
    <t>抽屉或平台柜门开启</t>
    <phoneticPr fontId="22" type="noConversion"/>
  </si>
  <si>
    <t>五金配件</t>
    <phoneticPr fontId="22" type="noConversion"/>
  </si>
  <si>
    <t>橱柜台面</t>
    <phoneticPr fontId="22" type="noConversion"/>
  </si>
  <si>
    <t>柜体观感质量</t>
    <phoneticPr fontId="22" type="noConversion"/>
  </si>
  <si>
    <t>柜体观感质量</t>
    <phoneticPr fontId="22" type="noConversion"/>
  </si>
  <si>
    <t>家电安装</t>
    <phoneticPr fontId="22" type="noConversion"/>
  </si>
  <si>
    <t>开关插座面板安装</t>
    <phoneticPr fontId="22" type="noConversion"/>
  </si>
  <si>
    <t>强弱电箱</t>
    <phoneticPr fontId="22" type="noConversion"/>
  </si>
  <si>
    <t>空调风口安装</t>
    <phoneticPr fontId="22" type="noConversion"/>
  </si>
  <si>
    <t>功能缺陷</t>
    <phoneticPr fontId="22" type="noConversion"/>
  </si>
  <si>
    <t>表面质量</t>
    <phoneticPr fontId="22" type="noConversion"/>
  </si>
  <si>
    <t>硅胶收口</t>
    <phoneticPr fontId="22" type="noConversion"/>
  </si>
  <si>
    <t>收口粗糙</t>
    <phoneticPr fontId="22" type="noConversion"/>
  </si>
  <si>
    <t>隔栅吊顶</t>
    <phoneticPr fontId="22" type="noConversion"/>
  </si>
  <si>
    <t>工艺缺陷</t>
    <phoneticPr fontId="22" type="noConversion"/>
  </si>
  <si>
    <t>观感质量</t>
    <phoneticPr fontId="22" type="noConversion"/>
  </si>
  <si>
    <t>*</t>
    <phoneticPr fontId="22" type="noConversion"/>
  </si>
  <si>
    <t>安全生产</t>
    <phoneticPr fontId="22" type="noConversion"/>
  </si>
  <si>
    <t>安全文明施工评分表</t>
    <phoneticPr fontId="22" type="noConversion"/>
  </si>
  <si>
    <t>文明施工</t>
    <phoneticPr fontId="22" type="noConversion"/>
  </si>
  <si>
    <t>安全疏散牌</t>
    <phoneticPr fontId="22" type="noConversion"/>
  </si>
  <si>
    <t>施工用电</t>
    <phoneticPr fontId="22" type="noConversion"/>
  </si>
  <si>
    <t>临边高空安全施工</t>
    <phoneticPr fontId="26" type="noConversion"/>
  </si>
  <si>
    <t>仓库管理</t>
    <phoneticPr fontId="26" type="noConversion"/>
  </si>
  <si>
    <t>临边防护</t>
    <phoneticPr fontId="22" type="noConversion"/>
  </si>
  <si>
    <t>施工电梯</t>
    <phoneticPr fontId="22" type="noConversion"/>
  </si>
  <si>
    <t>人字梯</t>
    <phoneticPr fontId="22" type="noConversion"/>
  </si>
  <si>
    <t>现场照明</t>
    <phoneticPr fontId="22" type="noConversion"/>
  </si>
  <si>
    <t>圆盘锯/切割机/倒角机/打磨机</t>
    <phoneticPr fontId="26" type="noConversion"/>
  </si>
  <si>
    <t>手持电动工具</t>
    <phoneticPr fontId="26" type="noConversion"/>
  </si>
  <si>
    <t>电焊机</t>
    <phoneticPr fontId="22" type="noConversion"/>
  </si>
  <si>
    <t>气瓶</t>
    <phoneticPr fontId="22" type="noConversion"/>
  </si>
  <si>
    <t>消防设施设备</t>
    <phoneticPr fontId="22" type="noConversion"/>
  </si>
  <si>
    <t>#</t>
  </si>
  <si>
    <t>主入口</t>
    <phoneticPr fontId="22" type="noConversion"/>
  </si>
  <si>
    <t>工完场清</t>
    <phoneticPr fontId="22" type="noConversion"/>
  </si>
  <si>
    <t>临时材料堆放</t>
    <phoneticPr fontId="22" type="noConversion"/>
  </si>
  <si>
    <t>集中加工区</t>
    <phoneticPr fontId="22" type="noConversion"/>
  </si>
  <si>
    <t>临时水电</t>
    <phoneticPr fontId="22" type="noConversion"/>
  </si>
  <si>
    <t>现场文字标识</t>
    <phoneticPr fontId="22" type="noConversion"/>
  </si>
  <si>
    <t>附属设施</t>
    <phoneticPr fontId="22" type="noConversion"/>
  </si>
  <si>
    <t>仓库管理</t>
    <phoneticPr fontId="22" type="noConversion"/>
  </si>
  <si>
    <t>启用</t>
  </si>
  <si>
    <t>项目得分</t>
  </si>
  <si>
    <t>实测实量记录表</t>
    <phoneticPr fontId="2" type="noConversion"/>
  </si>
  <si>
    <t>检查人员</t>
    <phoneticPr fontId="2" type="noConversion"/>
  </si>
  <si>
    <t>施工阶段</t>
    <phoneticPr fontId="2" type="noConversion"/>
  </si>
  <si>
    <t>参评标段面积</t>
    <phoneticPr fontId="2" type="noConversion"/>
  </si>
  <si>
    <t>检查部位</t>
    <phoneticPr fontId="2" type="noConversion"/>
  </si>
  <si>
    <t>检查日期</t>
    <phoneticPr fontId="2" type="noConversion"/>
  </si>
  <si>
    <t>总包单位</t>
    <phoneticPr fontId="2" type="noConversion"/>
  </si>
  <si>
    <t>施工单位负责人</t>
    <phoneticPr fontId="2" type="noConversion"/>
  </si>
  <si>
    <t>判断条件</t>
    <phoneticPr fontId="27" type="noConversion"/>
  </si>
  <si>
    <t>测量点(输入框个数)</t>
  </si>
  <si>
    <t>爆板值</t>
    <phoneticPr fontId="27" type="noConversion"/>
  </si>
  <si>
    <t>算法</t>
    <phoneticPr fontId="27" type="noConversion"/>
  </si>
  <si>
    <t>设计值名称</t>
    <phoneticPr fontId="27" type="noConversion"/>
  </si>
  <si>
    <t>不合格点</t>
    <phoneticPr fontId="27" type="noConversion"/>
  </si>
  <si>
    <t>检查情况——原始数据</t>
    <phoneticPr fontId="27" type="noConversion"/>
  </si>
  <si>
    <t>分项权重</t>
    <phoneticPr fontId="27" type="noConversion"/>
  </si>
  <si>
    <t>指标项权重</t>
    <phoneticPr fontId="27" type="noConversion"/>
  </si>
  <si>
    <t>汇总项权重</t>
    <phoneticPr fontId="27" type="noConversion"/>
  </si>
  <si>
    <t>计算点</t>
    <phoneticPr fontId="27" type="noConversion"/>
  </si>
  <si>
    <t>子项权重</t>
    <phoneticPr fontId="27" type="noConversion"/>
  </si>
  <si>
    <t>房间净空尺寸</t>
  </si>
  <si>
    <t>*</t>
    <phoneticPr fontId="27" type="noConversion"/>
  </si>
  <si>
    <t>房间净空尺寸合计</t>
    <phoneticPr fontId="27" type="noConversion"/>
  </si>
  <si>
    <t>无裂缝</t>
    <phoneticPr fontId="27" type="noConversion"/>
  </si>
  <si>
    <t>顶棚合计</t>
    <phoneticPr fontId="27" type="noConversion"/>
  </si>
  <si>
    <t>墙面表面平整度</t>
    <phoneticPr fontId="27" type="noConversion"/>
  </si>
  <si>
    <t>腻子未打磨</t>
  </si>
  <si>
    <t>[0,4]mm</t>
  </si>
  <si>
    <t>1</t>
  </si>
  <si>
    <t>2</t>
  </si>
  <si>
    <t>已打磨</t>
  </si>
  <si>
    <t>[0,3]mm</t>
  </si>
  <si>
    <t>涂饰工程合计</t>
    <phoneticPr fontId="27" type="noConversion"/>
  </si>
  <si>
    <t>垂直度</t>
    <phoneticPr fontId="2" type="noConversion"/>
  </si>
  <si>
    <t>*</t>
  </si>
  <si>
    <t>户内窗洞合计</t>
    <phoneticPr fontId="27" type="noConversion"/>
  </si>
  <si>
    <t>户内门合计</t>
    <phoneticPr fontId="27" type="noConversion"/>
  </si>
  <si>
    <t>5</t>
  </si>
  <si>
    <t>入户门合计</t>
    <phoneticPr fontId="27" type="noConversion"/>
  </si>
  <si>
    <t>厨柜合计</t>
    <phoneticPr fontId="27" type="noConversion"/>
  </si>
  <si>
    <t>收纳柜合计</t>
    <phoneticPr fontId="27" type="noConversion"/>
  </si>
  <si>
    <t>地板合计</t>
    <phoneticPr fontId="27" type="noConversion"/>
  </si>
  <si>
    <t>踢脚线上口水平度</t>
    <phoneticPr fontId="2" type="noConversion"/>
  </si>
  <si>
    <t>材料测量</t>
    <phoneticPr fontId="27" type="noConversion"/>
  </si>
  <si>
    <t>材料测量合计</t>
    <phoneticPr fontId="27" type="noConversion"/>
  </si>
  <si>
    <t>实测实量</t>
    <phoneticPr fontId="22" type="noConversion"/>
  </si>
  <si>
    <t>结构板卫生间沉箱（降板）</t>
    <phoneticPr fontId="8" type="noConversion"/>
  </si>
  <si>
    <t>功能间</t>
    <phoneticPr fontId="27" type="noConversion"/>
  </si>
  <si>
    <t>厨卫间</t>
    <phoneticPr fontId="27" type="noConversion"/>
  </si>
  <si>
    <t>电气工程</t>
    <phoneticPr fontId="27" type="noConversion"/>
  </si>
  <si>
    <t>电气工程合计</t>
    <phoneticPr fontId="27" type="noConversion"/>
  </si>
  <si>
    <t>&gt;2mm</t>
    <phoneticPr fontId="27" type="noConversion"/>
  </si>
  <si>
    <t>户内装饰合计</t>
    <phoneticPr fontId="27" type="noConversion"/>
  </si>
  <si>
    <t>铝合金门窗工程合计</t>
    <phoneticPr fontId="27" type="noConversion"/>
  </si>
  <si>
    <t>精装修工程</t>
    <phoneticPr fontId="27" type="noConversion"/>
  </si>
  <si>
    <t>精装修工程合计</t>
    <phoneticPr fontId="27" type="noConversion"/>
  </si>
  <si>
    <t>壁纸合计</t>
    <phoneticPr fontId="27" type="noConversion"/>
  </si>
  <si>
    <t>子项合格率</t>
    <phoneticPr fontId="8" type="noConversion"/>
  </si>
  <si>
    <t>分项合格率</t>
    <phoneticPr fontId="8" type="noConversion"/>
  </si>
  <si>
    <t>子项合格率</t>
    <phoneticPr fontId="22" type="noConversion"/>
  </si>
  <si>
    <t>分项合格率</t>
    <phoneticPr fontId="22" type="noConversion"/>
  </si>
  <si>
    <t>D</t>
    <phoneticPr fontId="22" type="noConversion"/>
  </si>
  <si>
    <t>B</t>
    <phoneticPr fontId="22" type="noConversion"/>
  </si>
  <si>
    <t>子项合格率</t>
    <phoneticPr fontId="5" type="noConversion"/>
  </si>
  <si>
    <t>#</t>
    <phoneticPr fontId="22" type="noConversion"/>
  </si>
  <si>
    <t>[0,5mm]</t>
  </si>
  <si>
    <t>[0,10]mm</t>
  </si>
  <si>
    <t>[0,2]mm</t>
  </si>
  <si>
    <t>[1.5,3]mm</t>
  </si>
  <si>
    <t>[4,8]mm</t>
  </si>
  <si>
    <t>[5,8]mm</t>
  </si>
  <si>
    <t>[0,5]mm</t>
  </si>
  <si>
    <t>[0,0.5]mm</t>
  </si>
  <si>
    <t>塑钢型材壁厚：塑钢平开窗、悬窗主型材壁厚2.5mm,推拉窗主型材壁厚2.2mm,平开门主型材壁厚2.8mm,推拉门主型材壁厚为2.5mm</t>
  </si>
  <si>
    <t>塑钢钢衬壁厚：窗钢衬不低于1.5mm,门钢衬不低于2.0mm</t>
  </si>
  <si>
    <t>厚度偏差,厚度实测负偏差不大于2mm；同时需满足合同及设计要求</t>
  </si>
  <si>
    <t>铝合金窗：测A/B/C三处厚度,偏差不应大于合同约定和规范要求.铝合金窗主要受力杆件壁厚不小于1.4mm,铝合金门主要受力杆件壁厚不小于2.0mm,玻璃压线壁厚不小于1.0mm</t>
  </si>
  <si>
    <t>橱柜板材厚度,需满足合同及设计要求.</t>
  </si>
  <si>
    <t>衣柜板材厚度,需满足合同及设计要求.</t>
  </si>
  <si>
    <t>水柜板材厚度,需满足合同及设计要求.</t>
  </si>
  <si>
    <t>厚度偏差,需满足合同及设计要求.</t>
  </si>
  <si>
    <t>瓷砖墙面</t>
  </si>
  <si>
    <t>木饰面</t>
  </si>
  <si>
    <t>石材墙面</t>
  </si>
  <si>
    <t>木材墙面</t>
  </si>
  <si>
    <t>瓷砖地面</t>
  </si>
  <si>
    <t>石材地面</t>
  </si>
  <si>
    <t>[0,1.5]mm</t>
  </si>
  <si>
    <t>[0,1]mm</t>
  </si>
  <si>
    <t>表面不平整、缝宽均匀、边缘不整齐、颜色不一致一处扣0.5，3处以上扣2分。出现打胶直接扣2分。</t>
    <phoneticPr fontId="5" type="noConversion"/>
  </si>
  <si>
    <t>铝扣板表面不平整，边缘不整齐、缝宽不均匀、颜色不一致。铝扣板角线严禁打胶。</t>
    <phoneticPr fontId="5" type="noConversion"/>
  </si>
  <si>
    <t>饰面工程石材</t>
    <phoneticPr fontId="5" type="noConversion"/>
  </si>
  <si>
    <t>在选择的楼栋中，标准户型选择两套，非标户型必选，最多选取五户</t>
    <phoneticPr fontId="8" type="noConversion"/>
  </si>
  <si>
    <t>1、预埋严禁采用黄腊管；2、天花吊顶内严禁采用金属管线。</t>
    <phoneticPr fontId="8" type="noConversion"/>
  </si>
  <si>
    <t>1、阳台、卫生间地面铺贴时，应向地漏方向找坡铺贴，铺完应做放水试验，地漏比完成面低1㎜-2㎜（湿区瓷砖严禁干铺）；
2、勾缝剂饱满、无裂缝，勾缝剂颜色与瓷砖颜色一致；</t>
    <phoneticPr fontId="8" type="noConversion"/>
  </si>
  <si>
    <t>1、确认不漏水后，卫生间、厨房阳台根据地面湿贴标高施工标准，对地面基层进行湿砂浆保护层找平施工,应控制好石材湿贴厚度标高(石材应做六面防护处理，背面应做背砂或背胶处理)；
2、应对基层面上的浮灰进行清洗干净，以增加附着力，防止空鼓、脱落；</t>
    <phoneticPr fontId="5" type="noConversion"/>
  </si>
  <si>
    <t>干挂石材龙骨基层</t>
    <phoneticPr fontId="5" type="noConversion"/>
  </si>
  <si>
    <t>木饰面基层</t>
    <phoneticPr fontId="5" type="noConversion"/>
  </si>
  <si>
    <t>精装修大面积施工前按照主力户型设置交付样板；瓷砖经过预排版。</t>
    <phoneticPr fontId="2" type="noConversion"/>
  </si>
  <si>
    <t>交付样板是否设置齐全、瓷砖铺贴是否与排版图符合</t>
    <phoneticPr fontId="8" type="noConversion"/>
  </si>
  <si>
    <t>实得分</t>
    <phoneticPr fontId="8" type="noConversion"/>
  </si>
  <si>
    <t>吊杆、主龙骨、边龙骨、次龙骨、木作业安装节点是否有样板；1.设置标准要求：需在工序样板户内设置，做到分层展示（吊筋设置、轻钢、木龙骨排布、标高控制、基层及面层封板排版、转角、石膏板拼缝部位防开裂节点、灯具定位等），明确各层施工质量要求及固定方式，2.完成面观感：面层无开裂、阴阳角顺直、孔灯、风口收口细节处理美观，不影响使用功能；石膏线条顺直；3.现场施工与样板施工要求一致，工艺、质量无明显偏差；</t>
    <phoneticPr fontId="2" type="noConversion"/>
  </si>
  <si>
    <t>基面处理、轻质石膏找平处理、一遍腻子施工、二遍腻子施工、打磨、墙纸节点是否有样板；1.设置标准要求：需在工序样板户内设置，做到分层展示，明确各层施工质量要求及与其他材料交接部位收口细节处理方式，2.完成面观感：表面无刷纹，涂饰均匀、无漏涂、透底、咬色现象；腻子打磨过程中必须采取阴阳角器涂刮阴阳角，以保证阴阳角顺直；3.现场施工与样板施工要求一致，工艺、质量无明显偏差；</t>
    <phoneticPr fontId="2" type="noConversion"/>
  </si>
  <si>
    <t>实际施工的防开裂、防渗漏、安装节点符合节点样板</t>
    <phoneticPr fontId="8" type="noConversion"/>
  </si>
  <si>
    <t>是否进行联合验收</t>
    <phoneticPr fontId="2" type="noConversion"/>
  </si>
  <si>
    <t xml:space="preserve">门槛石施工完成，进行闭水试验，3-5分钟观察是否渗漏
</t>
    <phoneticPr fontId="7" type="noConversion"/>
  </si>
  <si>
    <t>蓄水试验</t>
    <phoneticPr fontId="8" type="noConversion"/>
  </si>
  <si>
    <t>观察工序样板与施工符合情况</t>
    <phoneticPr fontId="8" type="noConversion"/>
  </si>
  <si>
    <t>在选择的楼栋中，任选两个户型，在其他非样板楼层内各任选同户型的2套房，每套房为1个测区，每个测区为1个计算点。</t>
    <phoneticPr fontId="8" type="noConversion"/>
  </si>
  <si>
    <t>五方验收记录各计一个点</t>
    <phoneticPr fontId="2" type="noConversion"/>
  </si>
  <si>
    <t>1、资料是否真实；2、验收记录是否与现场样板匹配</t>
    <phoneticPr fontId="2" type="noConversion"/>
  </si>
  <si>
    <t>1、软、硬包材料与基层固定牢固；
2、软、硬包材料封边部位固定有效，无边角外露，无破损、划伤；</t>
    <phoneticPr fontId="8" type="noConversion"/>
  </si>
  <si>
    <t>1、石膏板应错缝安装，石膏板安装应注意将石膏板长度方向平行于主龙骨，防止石膏板受潮出现波浪状变形，石膏板与墙面饰面材料留缝5-8mm；
2、双层纸面石膏板安装时，第二层石膏板应与第一层错缝安装；两层石膏板之间应满涂白乳胶；</t>
    <phoneticPr fontId="5" type="noConversion"/>
  </si>
  <si>
    <t>1、石材干挂应按排版要求施工，石材厚度符合设计要求,应对缝安装，注意版面垂直度及色泽纹理要协调统一；见光面需抛光处理；
2、勾缝剂饱满、无裂缝；勾缝剂颜色与瓷砖颜色一致；</t>
    <phoneticPr fontId="8" type="noConversion"/>
  </si>
  <si>
    <t>1、砖墙钢骨架固定应采用穿墙螺栓固定；
2、干挂钢骨架及预埋件应用热镀锌材质，焊接点应满焊并做防锈处理；
3、石材挂件应为不304不锈钢，厚度不小于3mm；挂件与石材固定点严禁AB胶与云石胶混合使用；</t>
    <phoneticPr fontId="5" type="noConversion"/>
  </si>
  <si>
    <t>1、石材铺贴应按排版要求施工，石材厚度符合设计要求,应对缝安装，注意版面平整度及色泽纹理要协调统一；见光面需抛光处理；
2、勾缝剂饱满、无裂缝；勾缝剂颜色与瓷砖颜色一致；
3、大理石铺贴前需背砂或背胶处理</t>
    <phoneticPr fontId="8" type="noConversion"/>
  </si>
  <si>
    <t>1、确认不漏水后，卫生间、厨房、阳台根据地面湿贴标高施工标准，对地面基层进行湿砂浆保护层找平施工,应控制好瓷砖湿贴厚度标高；
2、应对基层面上的浮灰进行清洗干净，以增加附着力，防止空鼓、脱落；</t>
    <phoneticPr fontId="5" type="noConversion"/>
  </si>
  <si>
    <t>1、基层表面清洁、无污染、无污垢、无溅沫和砂浆流痕等杂物；
2、表面平整无起壳、粉化、裂缝等现象；
3、涂层与其他装修材料衔接吻合，界面清晰，未污染地面、踢脚线、阳台、窗台、门窗及玻璃等现象；
4、腻子施工前墙体、吊顶交接部分应有防开裂措施；</t>
    <phoneticPr fontId="8" type="noConversion"/>
  </si>
  <si>
    <t>[4,8]mm</t>
    <phoneticPr fontId="27" type="noConversion"/>
  </si>
  <si>
    <t>[0,5]mm</t>
    <phoneticPr fontId="27" type="noConversion"/>
  </si>
  <si>
    <t>[0,1.5]mm</t>
    <phoneticPr fontId="27" type="noConversion"/>
  </si>
  <si>
    <t>[0,3]mm</t>
    <phoneticPr fontId="27" type="noConversion"/>
  </si>
  <si>
    <t>施工现场入口处应进行封闭式施工管理，四周用硬质材料及铁门进行围挡封闭；不符合要求扣2分</t>
    <phoneticPr fontId="2" type="noConversion"/>
  </si>
  <si>
    <t>施工现场入口处应设置仪容镜及项目的公示栏、同时设置喷绘宣传栏，宣传栏应有职工安全须知、安全职责、施工单位企业文化等内容；不符合要求扣2分</t>
    <phoneticPr fontId="2" type="noConversion"/>
  </si>
  <si>
    <t>轿箱装修美观，表面干净无磕碰、划痕；灯光效果良好，构件固定牢靠，线条顺直；门套牢靠，门扇不变形，门缝紧密。</t>
    <phoneticPr fontId="5" type="noConversion"/>
  </si>
  <si>
    <t>1、插座开关必须设置在同一块瓷砖上；套割瓷砖周边应顺滑无毛刺；瓷砖收边收口应顺直，错台不大于0.5mm；
2、出水点开孔应使用专用开孔器，开孔美观、平顺、无爆边；</t>
    <phoneticPr fontId="8" type="noConversion"/>
  </si>
  <si>
    <t>1、管线开槽宽度为d*n+20mm≤开槽宽度≤d*n+60mm；
2、管线开槽深度为d+20mm≤开槽深度≤d+40mm；
3、管线封堵前线管固定牢固；
4、管线槽封堵前洒水养护并套浆处理
5、管线封堵应与抹灰基层同材质，严禁使用腻子直接封堵，管线槽封堵应使用网格布进行防开裂处理；</t>
    <phoneticPr fontId="8" type="noConversion"/>
  </si>
  <si>
    <t>1、表面光滑，棱角整齐，
2、表面光滑，棱角整齐无毛刺和锤印; 有花纹面层板应做到花纹一致; 贴面材料应平整牢固，不得脱胶，边角处不起翘。橱柜与其他材料交界不允许打胶；</t>
    <phoneticPr fontId="5" type="noConversion"/>
  </si>
  <si>
    <t>小五金安装齐全、牢固、位置正确，表面无锈蚀，花斑、污染</t>
    <phoneticPr fontId="5" type="noConversion"/>
  </si>
  <si>
    <t>表面光滑，棱角整齐，无毛刺和锤印; 有花纹面层板应做到花纹一致; 贴面材料应平整牢固，不得脱胶，边角处不起翘。橱柜与其他材料交界不允许打胶；</t>
    <phoneticPr fontId="5" type="noConversion"/>
  </si>
  <si>
    <t>小五金安装齐全、牢固、位置正确，表面无锈蚀，花斑、污染,无少螺丝现象。</t>
    <phoneticPr fontId="5" type="noConversion"/>
  </si>
  <si>
    <t>阳台推拉门下槛塞缝完成淋水试验，3-5分钟/处 观察是否存在明水渗漏现象。</t>
    <phoneticPr fontId="8" type="noConversion"/>
  </si>
  <si>
    <t>外窗窗扇施工后，外窗淋水试验，3-5分钟/处 观察是否存在渗漏现象。</t>
    <phoneticPr fontId="7" type="noConversion"/>
  </si>
  <si>
    <t>在最后一遍涂膜防水层完成后，地面随即稀撒砂粒，增加保护层的粘接力；</t>
    <phoneticPr fontId="8" type="noConversion"/>
  </si>
  <si>
    <t>给水管</t>
    <phoneticPr fontId="2" type="noConversion"/>
  </si>
  <si>
    <t>给水管穿门槛设置</t>
    <phoneticPr fontId="2" type="noConversion"/>
  </si>
  <si>
    <t>给水管穿窗下槛设置</t>
    <phoneticPr fontId="2" type="noConversion"/>
  </si>
  <si>
    <t>竖向管道采用微膨胀砼分层浇捣填堵，完成面应高于结构楼板10mm～21mm，禁用铁丝吊模；</t>
    <phoneticPr fontId="8" type="noConversion"/>
  </si>
  <si>
    <t>卫生间主立管基座细石砼浇捣填堵，完成面应高于地面装饰完成面300mm；阳台主立管基座细石砼浇捣填堵，完成面应高于装饰完成面101mm；</t>
    <phoneticPr fontId="8" type="noConversion"/>
  </si>
  <si>
    <t>随机选取10个阳（露）台，入户花园，每处为一个测区，每个测区为1个计算点。</t>
    <phoneticPr fontId="8" type="noConversion"/>
  </si>
  <si>
    <t>随机选取5个预留洞倒坡坡度，每个预留洞为一个测区，每个测区为一个计算点。</t>
    <phoneticPr fontId="8" type="noConversion"/>
  </si>
  <si>
    <t>随机抽取外窗窗扇完成部位进行淋水试验，每扇窗为1个测区，每个测区为1个计算点。</t>
    <phoneticPr fontId="8" type="noConversion"/>
  </si>
  <si>
    <t>随机抽取已经完成5处烟道根部吊洞渗漏情况，每个烟道根部为1个测区，每个测区为1个计算点。（地坪施工前若不具备检查条件则该分项所有测点按不合格记录）</t>
    <phoneticPr fontId="8" type="noConversion"/>
  </si>
  <si>
    <t>随机抽取已完成5处淋浴区挡水坎，每一个淋浴区挡水坎为一个测区</t>
    <phoneticPr fontId="8" type="noConversion"/>
  </si>
  <si>
    <t>随机抽取已完成5处淋浴区挡水坎防水施工，每一个淋浴区挡水坎为一个测区</t>
    <phoneticPr fontId="8" type="noConversion"/>
  </si>
  <si>
    <t>随机抽取已完成10处淋浴屏打胶施工，每一个淋浴屏为一个测区</t>
    <phoneticPr fontId="8" type="noConversion"/>
  </si>
  <si>
    <t>随机抽取已完成5处门槛石施工完成部位，每一个门槛石为一个测区</t>
    <phoneticPr fontId="8" type="noConversion"/>
  </si>
  <si>
    <t>随机选取5个地漏，每个地漏为1个测区，每个测区为1个计算点。</t>
    <phoneticPr fontId="8" type="noConversion"/>
  </si>
  <si>
    <t>5个卫生间，每个卫生间为1个测区，每个测区为1个计算点。</t>
    <phoneticPr fontId="8" type="noConversion"/>
  </si>
  <si>
    <t>淋水</t>
    <phoneticPr fontId="8" type="noConversion"/>
  </si>
  <si>
    <t>区域名称</t>
    <phoneticPr fontId="37" type="noConversion"/>
  </si>
  <si>
    <t>城市公司</t>
  </si>
  <si>
    <t>项目名称</t>
    <phoneticPr fontId="37" type="noConversion"/>
  </si>
  <si>
    <t>标段名称</t>
    <phoneticPr fontId="37" type="noConversion"/>
  </si>
  <si>
    <t>检查日期</t>
  </si>
  <si>
    <t>检查人员</t>
  </si>
  <si>
    <t>精装单位</t>
    <phoneticPr fontId="37" type="noConversion"/>
  </si>
  <si>
    <t>监理单位负责人</t>
  </si>
  <si>
    <t>精装单位负责人</t>
    <phoneticPr fontId="37" type="noConversion"/>
  </si>
  <si>
    <t>安全文明</t>
  </si>
  <si>
    <t>标段得分</t>
  </si>
  <si>
    <t>实测实量</t>
  </si>
  <si>
    <t>窗洞口方正（含推拉门）</t>
  </si>
  <si>
    <t>平开木门门扇下口留缝宽度</t>
  </si>
  <si>
    <t>饰面砖拼缝宽</t>
  </si>
  <si>
    <t>踢脚线上口水平度</t>
  </si>
  <si>
    <t>户内装饰</t>
  </si>
  <si>
    <t>质量风险</t>
  </si>
  <si>
    <t>细部节点及观感</t>
  </si>
  <si>
    <t>细部节点</t>
  </si>
  <si>
    <t>涂饰施工</t>
  </si>
  <si>
    <t>吊顶管线</t>
  </si>
  <si>
    <t>样板管理</t>
  </si>
  <si>
    <t>联合验收记录</t>
  </si>
  <si>
    <t>防渗漏管理</t>
    <phoneticPr fontId="37" type="noConversion"/>
  </si>
  <si>
    <t>试验检查</t>
  </si>
  <si>
    <t>铝合金下滑（收口后不测）</t>
  </si>
  <si>
    <t>外窗淋水</t>
  </si>
  <si>
    <t>淋浴区挡水坎</t>
  </si>
  <si>
    <t>淋浴屏</t>
  </si>
  <si>
    <t>厨卫间门槛石</t>
  </si>
  <si>
    <t>结构板卫生间沉箱（降板）</t>
  </si>
  <si>
    <t>防渗漏管理检查</t>
  </si>
  <si>
    <t>节点构造</t>
  </si>
  <si>
    <t>施工工艺</t>
  </si>
  <si>
    <t>试验与记录</t>
  </si>
  <si>
    <t>入户门/户内门</t>
  </si>
  <si>
    <t>中央空调</t>
  </si>
  <si>
    <t>安全生产</t>
  </si>
  <si>
    <t>安全疏散牌</t>
  </si>
  <si>
    <t>施工用电</t>
  </si>
  <si>
    <t>临边高空安全施工</t>
  </si>
  <si>
    <t>仓库管理</t>
  </si>
  <si>
    <t>临边防护</t>
  </si>
  <si>
    <t>施工电梯</t>
  </si>
  <si>
    <t>人字梯</t>
  </si>
  <si>
    <t>现场照明</t>
  </si>
  <si>
    <t>圆盘锯/切割机/倒角机/打磨机</t>
  </si>
  <si>
    <t>手持电动工具</t>
  </si>
  <si>
    <t>消防设施设备</t>
  </si>
  <si>
    <t>主入口</t>
  </si>
  <si>
    <t>工完场清</t>
  </si>
  <si>
    <t>临时材料堆放</t>
  </si>
  <si>
    <t>现场文字标识</t>
  </si>
  <si>
    <t>附属设施</t>
  </si>
  <si>
    <t>样板先行</t>
    <phoneticPr fontId="14" type="noConversion"/>
  </si>
  <si>
    <t>文明施工</t>
    <phoneticPr fontId="14" type="noConversion"/>
  </si>
  <si>
    <t>地砖</t>
    <phoneticPr fontId="27" type="noConversion"/>
  </si>
  <si>
    <t>墙砖合计</t>
    <phoneticPr fontId="27" type="noConversion"/>
  </si>
  <si>
    <t>地砖合计</t>
    <phoneticPr fontId="27" type="noConversion"/>
  </si>
  <si>
    <t>总计</t>
    <phoneticPr fontId="27" type="noConversion"/>
  </si>
  <si>
    <t>联合验收记录（交付样板）</t>
    <phoneticPr fontId="2" type="noConversion"/>
  </si>
  <si>
    <t>每一个功能房间作为1个实测区。各房间地面的4个角部区域，距地脚边线30cm附近各选取1点（避开吊顶位），在地面中心位选取1点，测量出找平层地面与天花顶板间的5个垂直距离，即5个室内净高实测值，最大及最小值差值作为判断依据。</t>
    <phoneticPr fontId="17" type="noConversion"/>
  </si>
  <si>
    <t>红线管理</t>
    <phoneticPr fontId="19" type="noConversion"/>
  </si>
  <si>
    <t>区域名称</t>
    <phoneticPr fontId="19" type="noConversion"/>
  </si>
  <si>
    <t>城市公司</t>
    <phoneticPr fontId="19" type="noConversion"/>
  </si>
  <si>
    <r>
      <t>违反“一机、一闸、一漏”1处扣</t>
    </r>
    <r>
      <rPr>
        <b/>
        <sz val="12"/>
        <rFont val="微软雅黑"/>
        <family val="2"/>
        <charset val="134"/>
      </rPr>
      <t>2</t>
    </r>
    <r>
      <rPr>
        <sz val="12"/>
        <rFont val="微软雅黑"/>
        <family val="2"/>
        <charset val="134"/>
      </rPr>
      <t>分</t>
    </r>
    <r>
      <rPr>
        <sz val="12"/>
        <rFont val="微软雅黑"/>
        <family val="2"/>
        <charset val="134"/>
      </rPr>
      <t>。</t>
    </r>
    <phoneticPr fontId="2" type="noConversion"/>
  </si>
  <si>
    <r>
      <t>一人没戴安全帽扣</t>
    </r>
    <r>
      <rPr>
        <b/>
        <sz val="12"/>
        <rFont val="微软雅黑"/>
        <family val="2"/>
        <charset val="134"/>
      </rPr>
      <t>1</t>
    </r>
    <r>
      <rPr>
        <sz val="12"/>
        <rFont val="微软雅黑"/>
        <family val="2"/>
        <charset val="134"/>
      </rPr>
      <t>分、一人没戴安全带扣</t>
    </r>
    <r>
      <rPr>
        <b/>
        <sz val="12"/>
        <rFont val="微软雅黑"/>
        <family val="2"/>
        <charset val="134"/>
      </rPr>
      <t>2</t>
    </r>
    <r>
      <rPr>
        <sz val="12"/>
        <rFont val="微软雅黑"/>
        <family val="2"/>
        <charset val="134"/>
      </rPr>
      <t>分。</t>
    </r>
    <phoneticPr fontId="2" type="noConversion"/>
  </si>
  <si>
    <t>项目部现场设置安全通道图，高度不小于800㎜，蓝底白字，红色标志，内容应包括灭火器、配电箱位置及临时吸烟处、卫生间位置及安全疏散导向标识，并说明应急避难场所所处位置，1处未设置扣2分。</t>
    <phoneticPr fontId="2" type="noConversion"/>
  </si>
  <si>
    <t>电线老化/破皮/随意拖地/浸水 每处扣2分。</t>
    <phoneticPr fontId="2" type="noConversion"/>
  </si>
  <si>
    <t>手持照明灯、危险场所或潮湿作业未使用36V以下安全电压，扣2分。</t>
    <phoneticPr fontId="2" type="noConversion"/>
  </si>
  <si>
    <t>电焊机使用期间未配置接火盒、灭火器 扣4分，视线范围内不超过6m设置。</t>
    <phoneticPr fontId="2" type="noConversion"/>
  </si>
  <si>
    <t>楼层配电：垂直布置的电缆每层楼固定点不得少于一处、电缆固定宜采用角钢做支架，瓷瓶做绝缘子固定、每层分配电箱电源电缆应从下一层分配电箱中总隔离开关上端头引出、楼层电缆严禁穿越脚手架引入预留洞口。 每处扣2分。</t>
    <phoneticPr fontId="2" type="noConversion"/>
  </si>
  <si>
    <t>施工材料及余料必须集中堆放整齐，施工现场垃圾应日清日毕，（如因其他原因不能日清日毕，则设置临时垃圾集中堆放处，堆放时间不能超3天，设置有效合理，张贴标示）一处不符合要求扣2分</t>
    <phoneticPr fontId="2" type="noConversion"/>
  </si>
  <si>
    <t>必须经客服、工程、设计、营销、监理单位进行联合验收，并有验收记录及影像资料</t>
    <phoneticPr fontId="2" type="noConversion"/>
  </si>
  <si>
    <t>墙砖</t>
    <phoneticPr fontId="27" type="noConversion"/>
  </si>
  <si>
    <t>样板管理
（10%）</t>
    <phoneticPr fontId="19" type="noConversion"/>
  </si>
  <si>
    <t>防渗漏检查
（40%）</t>
    <phoneticPr fontId="19" type="noConversion"/>
  </si>
  <si>
    <t>成品保护
（10%）</t>
    <phoneticPr fontId="19" type="noConversion"/>
  </si>
  <si>
    <t>/</t>
    <phoneticPr fontId="19" type="noConversion"/>
  </si>
  <si>
    <t>精装修过程评估汇总表</t>
    <phoneticPr fontId="19" type="noConversion"/>
  </si>
  <si>
    <t>责任单位</t>
    <phoneticPr fontId="2" type="noConversion"/>
  </si>
  <si>
    <t>精装单位</t>
    <phoneticPr fontId="2" type="noConversion"/>
  </si>
  <si>
    <t>总包</t>
    <phoneticPr fontId="2" type="noConversion"/>
  </si>
  <si>
    <t>外窗单位</t>
    <phoneticPr fontId="2" type="noConversion"/>
  </si>
  <si>
    <t>总包或精装</t>
    <phoneticPr fontId="2" type="noConversion"/>
  </si>
  <si>
    <t>精装</t>
    <phoneticPr fontId="2" type="noConversion"/>
  </si>
  <si>
    <t>供货单位</t>
    <phoneticPr fontId="2" type="noConversion"/>
  </si>
  <si>
    <t>门窗单位</t>
    <phoneticPr fontId="2" type="noConversion"/>
  </si>
  <si>
    <t>供货商</t>
    <phoneticPr fontId="2" type="noConversion"/>
  </si>
  <si>
    <t>实测实量（30%）</t>
    <phoneticPr fontId="2" type="noConversion"/>
  </si>
  <si>
    <r>
      <t>安全文明（20</t>
    </r>
    <r>
      <rPr>
        <b/>
        <sz val="12"/>
        <color indexed="8"/>
        <rFont val="微软雅黑"/>
        <family val="2"/>
        <charset val="134"/>
      </rPr>
      <t>%）</t>
    </r>
    <phoneticPr fontId="2" type="noConversion"/>
  </si>
  <si>
    <t>精装修过程：</t>
  </si>
  <si>
    <t>质量风险（50%）</t>
    <phoneticPr fontId="19" type="noConversion"/>
  </si>
  <si>
    <t>实测实量合计（30%）</t>
    <phoneticPr fontId="20" type="noConversion"/>
  </si>
  <si>
    <t>质量风险合计（50%）</t>
    <phoneticPr fontId="20" type="noConversion"/>
  </si>
  <si>
    <t>分项</t>
    <phoneticPr fontId="37" type="noConversion"/>
  </si>
  <si>
    <t>权重</t>
    <phoneticPr fontId="37" type="noConversion"/>
  </si>
  <si>
    <t>分项得分</t>
    <phoneticPr fontId="37" type="noConversion"/>
  </si>
  <si>
    <t>隐藏权重</t>
    <phoneticPr fontId="37" type="noConversion"/>
  </si>
  <si>
    <t>综合得分</t>
    <phoneticPr fontId="37" type="noConversion"/>
  </si>
  <si>
    <t>实测实量</t>
    <phoneticPr fontId="37" type="noConversion"/>
  </si>
  <si>
    <t>质量风险</t>
    <phoneticPr fontId="37" type="noConversion"/>
  </si>
  <si>
    <t>安全文明</t>
    <phoneticPr fontId="37" type="noConversion"/>
  </si>
  <si>
    <t>供方-监理单位</t>
    <phoneticPr fontId="37" type="noConversion"/>
  </si>
  <si>
    <t>分项分值</t>
    <phoneticPr fontId="37" type="noConversion"/>
  </si>
  <si>
    <t>供方-精装修单位</t>
    <phoneticPr fontId="37" type="noConversion"/>
  </si>
  <si>
    <t>综合得分</t>
    <phoneticPr fontId="37" type="noConversion"/>
  </si>
  <si>
    <t>（1）强弱电箱</t>
    <phoneticPr fontId="2" type="noConversion"/>
  </si>
  <si>
    <t>（1）强弱电箱底盒采用木夹板保护；</t>
    <phoneticPr fontId="2" type="noConversion"/>
  </si>
  <si>
    <t>（2）开关、插座</t>
    <phoneticPr fontId="2" type="noConversion"/>
  </si>
  <si>
    <t>（3）墙面石材（瓷砖）</t>
    <phoneticPr fontId="2" type="noConversion"/>
  </si>
  <si>
    <t>（4）石材台面</t>
    <phoneticPr fontId="2" type="noConversion"/>
  </si>
  <si>
    <t xml:space="preserve">
（4）石材台面采用瓦楞纸板保护、石材窗台采用瓦楞纸板保护；</t>
    <phoneticPr fontId="2" type="noConversion"/>
  </si>
  <si>
    <t>（5）护墙板</t>
    <phoneticPr fontId="2" type="noConversion"/>
  </si>
  <si>
    <t>（5）护墙板木饰面采用原厂包装保护；</t>
    <phoneticPr fontId="2" type="noConversion"/>
  </si>
  <si>
    <t>（6）成品不锈钢</t>
    <phoneticPr fontId="2" type="noConversion"/>
  </si>
  <si>
    <t>（1）地面石材</t>
    <phoneticPr fontId="2" type="noConversion"/>
  </si>
  <si>
    <t>（2）踢脚线</t>
    <phoneticPr fontId="2" type="noConversion"/>
  </si>
  <si>
    <t>（2）踢脚线采用覆盖保护（地脚线立面与墙体交接处不需做保护措施）；</t>
    <phoneticPr fontId="2" type="noConversion"/>
  </si>
  <si>
    <t>（3）木地板</t>
    <phoneticPr fontId="2" type="noConversion"/>
  </si>
  <si>
    <t>入户门/户内门</t>
    <phoneticPr fontId="2" type="noConversion"/>
  </si>
  <si>
    <t>（1）入户门</t>
    <phoneticPr fontId="2" type="noConversion"/>
  </si>
  <si>
    <t xml:space="preserve">（1）产品应储存通风干燥处，应有防晒、防潮、防雨措施；
（2）产品平放时底部须垫平，门框堆码高度不得超过1.5m，门页堆码高度不超过1.2m，产品竖放时，其倾角不大于20°，长度不得大于5.0m。木门在地盘暂时存放时应置于适宜的室内水平或侧立于高度大于200MM的垫木上；
（3）门套及门页应在厂内整装，且每套门独立包装；
（4）门页分三层包装：底面全包塑料薄膜，双面放一张瓦楞纸板，再用防静电收缩膜包好，预留五金位置，方便地盘安装。门页的三层包装仅在房屋验收时或入伙前拆除；
（5）在工地安装好的门框离地面1.5M高范围内均须用瓦楞纸板加胶粘贴对门阳角进行保护，防止工地损伤；
（6）门把手安装好后，必须使用珍珠棉对门把手进行包装密实，避免碰撞损坏；
（7）划痕修复：轻微划痕，进行补漆处理，肉眼观察未见色差；严重划痕，现场无法修复的，需卸下回工厂重新进行处理。
（8）门锁采用原包装成品保护； </t>
    <phoneticPr fontId="2" type="noConversion"/>
  </si>
  <si>
    <t>（2）户内门</t>
    <phoneticPr fontId="2" type="noConversion"/>
  </si>
  <si>
    <t>收纳保护</t>
    <phoneticPr fontId="2" type="noConversion"/>
  </si>
  <si>
    <t>镜柜</t>
    <phoneticPr fontId="2" type="noConversion"/>
  </si>
  <si>
    <t>（1）固定家具采用覆盖保护；
（2）整体橱柜采用原厂包装纸保护；
（3）用目视、感观检验应在自然光泽或300Lx～600Lx范围内的近似自然光下，检查台面、门板及柜体板表面不得有碰伤、划伤、开裂和压痕等缺陷。</t>
    <phoneticPr fontId="2" type="noConversion"/>
  </si>
  <si>
    <t>五金洁具保护</t>
    <phoneticPr fontId="2" type="noConversion"/>
  </si>
  <si>
    <t>洁具</t>
    <phoneticPr fontId="2" type="noConversion"/>
  </si>
  <si>
    <t>地漏</t>
    <phoneticPr fontId="2" type="noConversion"/>
  </si>
  <si>
    <t>（2）地漏采用不粘胶塑料膜保护；</t>
    <phoneticPr fontId="2" type="noConversion"/>
  </si>
  <si>
    <t>厨电</t>
    <phoneticPr fontId="2" type="noConversion"/>
  </si>
  <si>
    <t>（1）厨房电器采用原包装成品保护；</t>
    <phoneticPr fontId="2" type="noConversion"/>
  </si>
  <si>
    <t>五金</t>
    <phoneticPr fontId="2" type="noConversion"/>
  </si>
  <si>
    <t xml:space="preserve"> (1)龙头采用原包装塑料膜保护；
（2）花洒采用原包装塑料膜保护；
（3）卫浴五金采用原包装塑料膜保护</t>
    <phoneticPr fontId="2" type="noConversion"/>
  </si>
  <si>
    <t>中央空调</t>
    <phoneticPr fontId="2" type="noConversion"/>
  </si>
  <si>
    <t>窗户栏杆保护保护</t>
    <phoneticPr fontId="2" type="noConversion"/>
  </si>
  <si>
    <t>窗户</t>
    <phoneticPr fontId="2" type="noConversion"/>
  </si>
  <si>
    <t>栏杆</t>
    <phoneticPr fontId="2" type="noConversion"/>
  </si>
  <si>
    <t>（1）阳台栏杆采用覆盖保护、无划伤、污染；</t>
    <phoneticPr fontId="2" type="noConversion"/>
  </si>
  <si>
    <t>成品保护检查得分</t>
    <phoneticPr fontId="2" type="noConversion"/>
  </si>
  <si>
    <t>单项合格率</t>
    <phoneticPr fontId="37" type="noConversion"/>
  </si>
  <si>
    <t>符合蓄水试验的测区，每出现一处不合格得“0”分，合格得“1”分</t>
    <phoneticPr fontId="8" type="noConversion"/>
  </si>
  <si>
    <t>监理单位得分=精装单位得分</t>
    <phoneticPr fontId="37" type="noConversion"/>
  </si>
  <si>
    <t xml:space="preserve">精装单位得分=实测60%（材料不纳入实测）+精装修质量30%（橱柜、收纳柜不纳入）+安全文明10%-红线扣分；（实测、质量得分中不包括分包单位）    </t>
    <phoneticPr fontId="37" type="noConversion"/>
  </si>
  <si>
    <t>14天</t>
  </si>
  <si>
    <t>7天</t>
  </si>
  <si>
    <t>二类问题</t>
  </si>
  <si>
    <t>1天</t>
  </si>
  <si>
    <t>30天</t>
  </si>
  <si>
    <t>一类问题</t>
  </si>
  <si>
    <t>整改期限</t>
  </si>
  <si>
    <t>红线内容说明</t>
  </si>
  <si>
    <t>问题类别</t>
  </si>
  <si>
    <t>红线管理</t>
  </si>
  <si>
    <t>一、目的</t>
  </si>
  <si>
    <t>二、适用范围</t>
  </si>
  <si>
    <t>三、评估计划安排与规定</t>
  </si>
  <si>
    <t>四、现场评估流程</t>
  </si>
  <si>
    <t>流程</t>
  </si>
  <si>
    <t>流程名称</t>
  </si>
  <si>
    <t>步骤</t>
  </si>
  <si>
    <t>检查通知</t>
  </si>
  <si>
    <t>采集回馈</t>
  </si>
  <si>
    <t>在检查组到达时将项目信息采集表打印后交与检查组。</t>
  </si>
  <si>
    <t>现场早会</t>
  </si>
  <si>
    <t>第三方评估检查组介绍本次评估人员，宣讲第三方廉洁制度。</t>
  </si>
  <si>
    <t>现场检查</t>
  </si>
  <si>
    <t>组织现场检查（相关单位人员进行陪同配合）。</t>
  </si>
  <si>
    <t>总结会</t>
  </si>
  <si>
    <t>评估组通报检查评估发现的主要问题及系统性风险，及现场进行宣布各单项评估结果。</t>
  </si>
  <si>
    <t>五、检查评估维度构成及占比</t>
  </si>
  <si>
    <t>评估分项内容</t>
  </si>
  <si>
    <t>单项所占总分值比例</t>
  </si>
  <si>
    <t>单项评估结果</t>
  </si>
  <si>
    <t>分项评估结果</t>
  </si>
  <si>
    <t>六、评估检查附表</t>
    <phoneticPr fontId="37" type="noConversion"/>
  </si>
  <si>
    <t>原则上以精装总包标段为单位进行检查
开始时间：标段内任一楼栋主体结构拆模完成4层；
结束时间：项目正式交付前60天；</t>
    <phoneticPr fontId="37" type="noConversion"/>
  </si>
  <si>
    <t>精装过程评估检查评估方案</t>
    <phoneticPr fontId="37" type="noConversion"/>
  </si>
  <si>
    <t xml:space="preserve">   通过对整个精装修施工阶段的全面评估，量化现场施工质量安全状态，排查施工重难点，降低渗漏、空鼓/开裂等重大质量风险，制定本方案。</t>
    <phoneticPr fontId="37" type="noConversion"/>
  </si>
  <si>
    <t>应得分</t>
    <phoneticPr fontId="37" type="noConversion"/>
  </si>
  <si>
    <t>分项合格率</t>
    <phoneticPr fontId="37" type="noConversion"/>
  </si>
  <si>
    <t>质量风险</t>
    <phoneticPr fontId="22" type="noConversion"/>
  </si>
  <si>
    <t>安全文明</t>
    <phoneticPr fontId="22" type="noConversion"/>
  </si>
  <si>
    <t>成品保护</t>
    <phoneticPr fontId="37" type="noConversion"/>
  </si>
  <si>
    <t>铝合金
下滑</t>
    <phoneticPr fontId="37" type="noConversion"/>
  </si>
  <si>
    <t>子项应得分</t>
    <phoneticPr fontId="37" type="noConversion"/>
  </si>
  <si>
    <t>分项合格率</t>
    <phoneticPr fontId="5" type="noConversion"/>
  </si>
  <si>
    <t>户型</t>
    <phoneticPr fontId="37" type="noConversion"/>
  </si>
  <si>
    <t>检查方式</t>
    <phoneticPr fontId="37" type="noConversion"/>
  </si>
  <si>
    <t>/</t>
    <phoneticPr fontId="22" type="noConversion"/>
  </si>
  <si>
    <r>
      <t>防水施工后</t>
    </r>
    <r>
      <rPr>
        <b/>
        <sz val="12"/>
        <color indexed="8"/>
        <rFont val="微软雅黑"/>
        <family val="2"/>
        <charset val="134"/>
      </rPr>
      <t xml:space="preserve"> </t>
    </r>
    <phoneticPr fontId="7" type="noConversion"/>
  </si>
  <si>
    <t>联合验收</t>
    <phoneticPr fontId="2" type="noConversion"/>
  </si>
  <si>
    <t>（吊顶工程）</t>
    <phoneticPr fontId="2" type="noConversion"/>
  </si>
  <si>
    <t>（涂饰工程）</t>
    <phoneticPr fontId="2" type="noConversion"/>
  </si>
  <si>
    <t>（木地板工程）</t>
    <phoneticPr fontId="2" type="noConversion"/>
  </si>
  <si>
    <t>（湿作业工程）</t>
    <phoneticPr fontId="2" type="noConversion"/>
  </si>
  <si>
    <t>工序样板与施工符合性</t>
    <phoneticPr fontId="22" type="noConversion"/>
  </si>
  <si>
    <t>室内观感</t>
    <phoneticPr fontId="22" type="noConversion"/>
  </si>
  <si>
    <t>公区观感</t>
    <phoneticPr fontId="22" type="noConversion"/>
  </si>
  <si>
    <t>细部节点</t>
    <phoneticPr fontId="22" type="noConversion"/>
  </si>
  <si>
    <t>防渗漏试验</t>
    <phoneticPr fontId="22" type="noConversion"/>
  </si>
  <si>
    <t>强弱电箱</t>
    <phoneticPr fontId="2" type="noConversion"/>
  </si>
  <si>
    <t>开关、插座</t>
    <phoneticPr fontId="2" type="noConversion"/>
  </si>
  <si>
    <t>墙面石材（瓷砖）</t>
    <phoneticPr fontId="2" type="noConversion"/>
  </si>
  <si>
    <t>石材台面</t>
    <phoneticPr fontId="2" type="noConversion"/>
  </si>
  <si>
    <t>护墙板</t>
    <phoneticPr fontId="2" type="noConversion"/>
  </si>
  <si>
    <t>成品不锈钢</t>
    <phoneticPr fontId="2" type="noConversion"/>
  </si>
  <si>
    <t>地面石材</t>
    <phoneticPr fontId="2" type="noConversion"/>
  </si>
  <si>
    <t>踢脚线</t>
    <phoneticPr fontId="2" type="noConversion"/>
  </si>
  <si>
    <t>木地板</t>
    <phoneticPr fontId="2" type="noConversion"/>
  </si>
  <si>
    <t>入户门</t>
    <phoneticPr fontId="2" type="noConversion"/>
  </si>
  <si>
    <t>户内门</t>
    <phoneticPr fontId="2" type="noConversion"/>
  </si>
  <si>
    <t>成品保护</t>
    <phoneticPr fontId="22" type="noConversion"/>
  </si>
  <si>
    <t>总分</t>
    <phoneticPr fontId="37" type="noConversion"/>
  </si>
  <si>
    <t>实得分</t>
    <phoneticPr fontId="37" type="noConversion"/>
  </si>
  <si>
    <t>防渗漏管理检查</t>
    <phoneticPr fontId="8" type="noConversion"/>
  </si>
  <si>
    <t>节点构造</t>
    <phoneticPr fontId="22" type="noConversion"/>
  </si>
  <si>
    <t>施工工艺</t>
    <phoneticPr fontId="8" type="noConversion"/>
  </si>
  <si>
    <t>施工工艺</t>
    <phoneticPr fontId="22" type="noConversion"/>
  </si>
  <si>
    <t>试验与记录</t>
    <phoneticPr fontId="22" type="noConversion"/>
  </si>
  <si>
    <t>防渗漏管理</t>
    <phoneticPr fontId="22" type="noConversion"/>
  </si>
  <si>
    <t>反坎设置</t>
    <phoneticPr fontId="37" type="noConversion"/>
  </si>
  <si>
    <t>反坎设置</t>
    <phoneticPr fontId="22" type="noConversion"/>
  </si>
  <si>
    <t>基层处理</t>
    <phoneticPr fontId="8" type="noConversion"/>
  </si>
  <si>
    <t>基层处理</t>
    <phoneticPr fontId="22" type="noConversion"/>
  </si>
  <si>
    <t>防水涂膜</t>
    <phoneticPr fontId="22" type="noConversion"/>
  </si>
  <si>
    <t>门槛石（新增）</t>
    <phoneticPr fontId="2" type="noConversion"/>
  </si>
  <si>
    <t>门槛石（新增）</t>
    <phoneticPr fontId="22" type="noConversion"/>
  </si>
  <si>
    <t>给水管穿设（新增）</t>
    <phoneticPr fontId="2" type="noConversion"/>
  </si>
  <si>
    <t>给水管穿设（新增）</t>
    <phoneticPr fontId="22" type="noConversion"/>
  </si>
  <si>
    <t>施工工艺质量</t>
    <phoneticPr fontId="8" type="noConversion"/>
  </si>
  <si>
    <t>施工工艺质量</t>
    <phoneticPr fontId="22" type="noConversion"/>
  </si>
  <si>
    <t>质量风险评估表</t>
    <phoneticPr fontId="22" type="noConversion"/>
  </si>
  <si>
    <t>成品保护评估表</t>
    <phoneticPr fontId="22" type="noConversion"/>
  </si>
  <si>
    <t>样板管理评估表</t>
    <phoneticPr fontId="22" type="noConversion"/>
  </si>
  <si>
    <t>防渗漏管理评估表</t>
    <phoneticPr fontId="22" type="noConversion"/>
  </si>
  <si>
    <t>细部节点及观感合格率</t>
    <phoneticPr fontId="8" type="noConversion"/>
  </si>
  <si>
    <t>分析合格率</t>
    <phoneticPr fontId="22" type="noConversion"/>
  </si>
  <si>
    <t>B</t>
    <phoneticPr fontId="22" type="noConversion"/>
  </si>
  <si>
    <t>入户门</t>
    <phoneticPr fontId="37" type="noConversion"/>
  </si>
  <si>
    <t>精装单位</t>
    <phoneticPr fontId="27" type="noConversion"/>
  </si>
  <si>
    <t>不合格点</t>
    <phoneticPr fontId="37" type="noConversion"/>
  </si>
  <si>
    <t>计算点</t>
    <phoneticPr fontId="37" type="noConversion"/>
  </si>
  <si>
    <t>入户门</t>
    <phoneticPr fontId="37" type="noConversion"/>
  </si>
  <si>
    <t>供方-入户门单位</t>
    <phoneticPr fontId="37" type="noConversion"/>
  </si>
  <si>
    <t>全部相符，填“0”；有任意两处不符，填“1”</t>
    <phoneticPr fontId="8" type="noConversion"/>
  </si>
  <si>
    <t>全部相符，填“0”；有任意两处不符，填“1”</t>
    <phoneticPr fontId="8" type="noConversion"/>
  </si>
  <si>
    <t>全部相符，填“0”；有任意两处不符，填“1”</t>
    <phoneticPr fontId="8" type="noConversion"/>
  </si>
  <si>
    <t>全部相符，填“0”；有任意两处不符，填“1”</t>
    <phoneticPr fontId="8" type="noConversion"/>
  </si>
  <si>
    <t xml:space="preserve">防水施工前 </t>
    <phoneticPr fontId="7" type="noConversion"/>
  </si>
  <si>
    <t xml:space="preserve">防水施工后 </t>
    <phoneticPr fontId="7" type="noConversion"/>
  </si>
  <si>
    <r>
      <rPr>
        <b/>
        <u/>
        <sz val="12"/>
        <color theme="1"/>
        <rFont val="微软雅黑"/>
        <family val="2"/>
        <charset val="134"/>
      </rPr>
      <t>成品保护</t>
    </r>
    <r>
      <rPr>
        <b/>
        <sz val="12"/>
        <color theme="1"/>
        <rFont val="微软雅黑"/>
        <family val="2"/>
        <charset val="134"/>
      </rPr>
      <t>检查评分表</t>
    </r>
  </si>
  <si>
    <t>（1）镜柜采用原厂包装纸保护，镜子覆膜保护；</t>
    <phoneticPr fontId="2" type="noConversion"/>
  </si>
  <si>
    <t>(1)空调水管道下挠变形；
(2)保温已施工管道未做防腐;
(3)风口、风阀的外表面不平整，或存在明显的划痕、压痕、破损;
(4)空调水管保温破损、污染、脱落;
（5）螺栓锈蚀。
（6）风机安装-风口百叶安装前风机需整机保护。</t>
    <phoneticPr fontId="2" type="noConversion"/>
  </si>
  <si>
    <t>精装单位得分</t>
    <phoneticPr fontId="2" type="noConversion"/>
  </si>
  <si>
    <t>质量风险</t>
    <phoneticPr fontId="37" type="noConversion"/>
  </si>
  <si>
    <t>供应商</t>
    <phoneticPr fontId="19" type="noConversion"/>
  </si>
  <si>
    <t>入户门单位</t>
    <phoneticPr fontId="19" type="noConversion"/>
  </si>
  <si>
    <t>监理单位</t>
    <phoneticPr fontId="19" type="noConversion"/>
  </si>
  <si>
    <t>精装单位名称</t>
    <phoneticPr fontId="19" type="noConversion"/>
  </si>
  <si>
    <t>综合得分</t>
    <phoneticPr fontId="19" type="noConversion"/>
  </si>
  <si>
    <t>实测实量</t>
    <phoneticPr fontId="14" type="noConversion"/>
  </si>
  <si>
    <t>质量风险</t>
    <phoneticPr fontId="14" type="noConversion"/>
  </si>
  <si>
    <t>门窗工程</t>
    <phoneticPr fontId="14" type="noConversion"/>
  </si>
  <si>
    <t xml:space="preserve">（6）成品不锈钢采用覆盖保护； </t>
    <phoneticPr fontId="2" type="noConversion"/>
  </si>
  <si>
    <t>产品系</t>
    <phoneticPr fontId="19" type="noConversion"/>
  </si>
  <si>
    <t>产品性质</t>
    <phoneticPr fontId="19" type="noConversion"/>
  </si>
  <si>
    <t>质量风险</t>
    <phoneticPr fontId="37" type="noConversion"/>
  </si>
  <si>
    <t>产品系</t>
    <phoneticPr fontId="14" type="noConversion"/>
  </si>
  <si>
    <t>产品性质</t>
    <phoneticPr fontId="14" type="noConversion"/>
  </si>
  <si>
    <t>[0,2]mm</t>
    <phoneticPr fontId="37" type="noConversion"/>
  </si>
  <si>
    <t>入户门单位=实测实量50%+质量风险50%</t>
    <phoneticPr fontId="37" type="noConversion"/>
  </si>
  <si>
    <r>
      <t>1、</t>
    </r>
    <r>
      <rPr>
        <sz val="10"/>
        <color rgb="FF000000"/>
        <rFont val="微软雅黑"/>
        <family val="2"/>
        <charset val="134"/>
      </rPr>
      <t>基坑变形监测报告（大于3个周期）不及时、不真实、缺失；
监测数据报警累计值达到或超过设计与规范要求，无针对性处理措施或措施未执行。</t>
    </r>
  </si>
  <si>
    <r>
      <t>2、</t>
    </r>
    <r>
      <rPr>
        <sz val="10"/>
        <color rgb="FF000000"/>
        <rFont val="微软雅黑"/>
        <family val="2"/>
        <charset val="134"/>
      </rPr>
      <t>车库顶板局部施工荷载（含材料堆放、车辆运输、土方堆填等）无方案且超过设计荷载要求，且无有效措施。</t>
    </r>
  </si>
  <si>
    <r>
      <t>3、</t>
    </r>
    <r>
      <rPr>
        <sz val="10"/>
        <color rgb="FF000000"/>
        <rFont val="微软雅黑"/>
        <family val="2"/>
        <charset val="134"/>
      </rPr>
      <t>后浇带未独立搭设支撑； 后浇带支撑在浇筑砼前拆除；悬挑构件在砼未达到 100%强度前拆除支撑</t>
    </r>
  </si>
  <si>
    <r>
      <t>4、</t>
    </r>
    <r>
      <rPr>
        <sz val="10"/>
        <color rgb="FF000000"/>
        <rFont val="微软雅黑"/>
        <family val="2"/>
        <charset val="134"/>
      </rPr>
      <t>渗漏合格率低于80%（单项合格率低于80%）</t>
    </r>
  </si>
  <si>
    <r>
      <t>5、</t>
    </r>
    <r>
      <rPr>
        <sz val="10"/>
        <color rgb="FF000000"/>
        <rFont val="微软雅黑"/>
        <family val="2"/>
        <charset val="134"/>
      </rPr>
      <t>空鼓合格率低于80%（土建过程、精装过程、品质排查、交付评估均适用）</t>
    </r>
  </si>
  <si>
    <r>
      <t>6、</t>
    </r>
    <r>
      <rPr>
        <sz val="10"/>
        <color rgb="FF000000"/>
        <rFont val="微软雅黑"/>
        <family val="2"/>
        <charset val="134"/>
      </rPr>
      <t>出现两处及以上楼板厚度负偏差大于10mm，且合格率低于80%</t>
    </r>
  </si>
  <si>
    <r>
      <rPr>
        <b/>
        <sz val="10"/>
        <color rgb="FF000000"/>
        <rFont val="微软雅黑"/>
        <family val="2"/>
        <charset val="134"/>
      </rPr>
      <t>7、</t>
    </r>
    <r>
      <rPr>
        <sz val="10"/>
        <color rgb="FF000000"/>
        <rFont val="微软雅黑"/>
        <family val="2"/>
        <charset val="134"/>
      </rPr>
      <t>现场抹灰采用非法添加剂（除配合比以外的材料均视为非法添加剂，如砂浆王）或抹灰强度不足（现场使用空鼓锤对抹灰墙面进行划动，若出现大面积落灰、落砂，则判定为强度不足）</t>
    </r>
    <phoneticPr fontId="37" type="noConversion"/>
  </si>
  <si>
    <r>
      <t>8、</t>
    </r>
    <r>
      <rPr>
        <sz val="10"/>
        <color rgb="FF000000"/>
        <rFont val="微软雅黑"/>
        <family val="2"/>
        <charset val="134"/>
      </rPr>
      <t>卫生间应设导墙处未设导墙，卫生间四周导墙高度不满足：门口除外，高于相邻结构板面200mm（质量风险评估扣分达C档）</t>
    </r>
  </si>
  <si>
    <r>
      <t>9、</t>
    </r>
    <r>
      <rPr>
        <sz val="10"/>
        <color rgb="FF000000"/>
        <rFont val="微软雅黑"/>
        <family val="2"/>
        <charset val="134"/>
      </rPr>
      <t>外窗抹灰收口及塞缝后存在贯通型裂缝、渗漏（淋水试验）；塞缝前应撕去与塞缝材料接触部位的包装纸；固定片安装应形成外低内高；安装完成后，清理窗框木楔或各类垫块，塞缝材料符合设计要求（需提供书面文件）；塞缝不密实，发泡外露切割；（质量风险评估扣分达C档）</t>
    </r>
    <phoneticPr fontId="37" type="noConversion"/>
  </si>
  <si>
    <r>
      <t>10、</t>
    </r>
    <r>
      <rPr>
        <sz val="10"/>
        <color rgb="FF000000"/>
        <rFont val="微软雅黑"/>
        <family val="2"/>
        <charset val="134"/>
      </rPr>
      <t>梁、柱受力主筋规格、数量与设计要求不符；（质量风险评估扣分达C档）</t>
    </r>
    <phoneticPr fontId="37" type="noConversion"/>
  </si>
  <si>
    <r>
      <t>11、</t>
    </r>
    <r>
      <rPr>
        <sz val="10"/>
        <color rgb="FF000000"/>
        <rFont val="微软雅黑"/>
        <family val="2"/>
        <charset val="134"/>
      </rPr>
      <t>品质排查形象进度合格率低于40分</t>
    </r>
    <phoneticPr fontId="37" type="noConversion"/>
  </si>
  <si>
    <r>
      <t>1、</t>
    </r>
    <r>
      <rPr>
        <sz val="10"/>
        <color rgb="FF000000"/>
        <rFont val="微软雅黑"/>
        <family val="2"/>
        <charset val="134"/>
      </rPr>
      <t>超过一定规模的分部分项工程专项施工方案未进行专家论证，或者论证后未按照专家评审意见进行方案调整，或未按确定方案实施。</t>
    </r>
  </si>
  <si>
    <r>
      <t>2、</t>
    </r>
    <r>
      <rPr>
        <sz val="10"/>
        <color rgb="FF000000"/>
        <rFont val="微软雅黑"/>
        <family val="2"/>
        <charset val="134"/>
      </rPr>
      <t>地下室外墙未按规范要求设止水螺杆使用普通螺杆；端头处理不合规范、或螺杆切割后高出墙面（质量风险评估扣分达C档）</t>
    </r>
    <phoneticPr fontId="37" type="noConversion"/>
  </si>
  <si>
    <r>
      <t>3、</t>
    </r>
    <r>
      <rPr>
        <sz val="10"/>
        <color rgb="FF000000"/>
        <rFont val="微软雅黑"/>
        <family val="2"/>
        <charset val="134"/>
      </rPr>
      <t>屋面、露台建筑完成面上200mm高度内采用带PVC套管的穿墙螺杆（质量风险评估扣分达C档）</t>
    </r>
  </si>
  <si>
    <r>
      <t>4、</t>
    </r>
    <r>
      <rPr>
        <sz val="10"/>
        <color rgb="FF000000"/>
        <rFont val="微软雅黑"/>
        <family val="2"/>
        <charset val="134"/>
      </rPr>
      <t>①阳露台、空调机位应设砼导墙（反坎）而未设置；②阳露台、空调机位砼导墙（反坎）高度不满足：1）阳台四周（门口除外）完成面与阳台建筑完成面高差不小于50mm；2）露台四周（门口除外）高于结构板面200mm，完成面高差不小于100mm； 3）外墙集中排水空调板靠室内墙根部高于建筑完成面100mm；③外墙裸露外挑线条根部未设置（宽度超过200mm，长度超过3m的线条适用）（质量风险评估扣分达C档）</t>
    </r>
  </si>
  <si>
    <r>
      <t>5、</t>
    </r>
    <r>
      <rPr>
        <sz val="10"/>
        <color rgb="FF000000"/>
        <rFont val="微软雅黑"/>
        <family val="2"/>
        <charset val="134"/>
      </rPr>
      <t>导墙浇筑前结合面未剔凿到位（如出现缝隙、漏水等；特别是竖向结合面）（质量风险评估扣分达C档）</t>
    </r>
  </si>
  <si>
    <r>
      <t>6、</t>
    </r>
    <r>
      <rPr>
        <sz val="10"/>
        <color rgb="FF000000"/>
        <rFont val="微软雅黑"/>
        <family val="2"/>
        <charset val="134"/>
      </rPr>
      <t>导墙用木块、砖块等作为内撑，或用铁丝穿模，或使用普通螺杆（质量风险评估扣分达C档）</t>
    </r>
  </si>
  <si>
    <r>
      <t>7、</t>
    </r>
    <r>
      <rPr>
        <sz val="10"/>
        <color rgb="FFFF0000"/>
        <rFont val="微软雅黑"/>
        <family val="2"/>
        <charset val="134"/>
      </rPr>
      <t>挂网、甩浆前</t>
    </r>
    <r>
      <rPr>
        <sz val="10"/>
        <color rgb="FF000000"/>
        <rFont val="微软雅黑"/>
        <family val="2"/>
        <charset val="134"/>
      </rPr>
      <t>未将墙体各种孔洞封堵、或封堵做法和质量不合规、结构缺陷修补和杂物清理不到位（含高低差用水泥砂浆填补）</t>
    </r>
    <r>
      <rPr>
        <sz val="10"/>
        <color rgb="FFFF0000"/>
        <rFont val="微软雅黑"/>
        <family val="2"/>
        <charset val="134"/>
      </rPr>
      <t>（外墙螺杆洞封堵）</t>
    </r>
    <r>
      <rPr>
        <sz val="10"/>
        <color rgb="FF000000"/>
        <rFont val="微软雅黑"/>
        <family val="2"/>
        <charset val="134"/>
      </rPr>
      <t>（质量风险评估扣分达C档）</t>
    </r>
  </si>
  <si>
    <r>
      <t>8、</t>
    </r>
    <r>
      <rPr>
        <sz val="10"/>
        <color rgb="FF000000"/>
        <rFont val="微软雅黑"/>
        <family val="2"/>
        <charset val="134"/>
      </rPr>
      <t>管道、烟道吊洞成型质量差存在蜂窝麻面、孔洞、渗漏，吊洞方式不合理含铁丝吊洞（质量风险评估扣分达C档）</t>
    </r>
    <phoneticPr fontId="37" type="noConversion"/>
  </si>
  <si>
    <r>
      <t>9、</t>
    </r>
    <r>
      <rPr>
        <sz val="10"/>
        <color rgb="FF000000"/>
        <rFont val="微软雅黑"/>
        <family val="2"/>
        <charset val="134"/>
      </rPr>
      <t>窗框与钢副框间未打发泡胶，现场对外露发泡胶进行切割处理（质量风险评估扣分达C档）</t>
    </r>
    <phoneticPr fontId="37" type="noConversion"/>
  </si>
  <si>
    <r>
      <t>10、</t>
    </r>
    <r>
      <rPr>
        <sz val="10"/>
        <color rgb="FF000000"/>
        <rFont val="微软雅黑"/>
        <family val="2"/>
        <charset val="134"/>
      </rPr>
      <t>防水厚度达不到设计要求（增加实测指标，小于设计值）（质量风险评估扣分达C档）</t>
    </r>
  </si>
  <si>
    <t>特别说明：
1、触犯一类问题红线扣项目综合得分 5分；
2、每三条二类问题红线升级为一条一类问题红线；
3、一类问题总部督办，二类问题区域督办。</t>
    <phoneticPr fontId="37" type="noConversion"/>
  </si>
  <si>
    <t>抽取1层排水立管根部随机抽取10个，每个部位为1个测区，每个测区为1个计算点。（地坪施工前若不具备检查条件则该分项所有测点按不合格记录）</t>
    <phoneticPr fontId="8" type="noConversion"/>
  </si>
  <si>
    <t>随机抽取已完成10处门槛石施工完成部位，每一个门槛石为一个测区</t>
    <phoneticPr fontId="8" type="noConversion"/>
  </si>
  <si>
    <t>防水蓄水时间不少于24小时，渗漏部位修补后需再次蓄水检查，且资料齐全；</t>
    <phoneticPr fontId="8" type="noConversion"/>
  </si>
  <si>
    <t>淋浴房面层石材铺贴完成后一周，应进行24小时蓄水试验</t>
    <phoneticPr fontId="8" type="noConversion"/>
  </si>
  <si>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phoneticPr fontId="37" type="noConversion"/>
  </si>
  <si>
    <t>空鼓</t>
    <phoneticPr fontId="37" type="noConversion"/>
  </si>
  <si>
    <t>开裂</t>
    <phoneticPr fontId="37" type="noConversion"/>
  </si>
  <si>
    <t>空鼓面积大于200mm*200mm或小于200mm*200mm大于两处的（每一面墙为一个测区）</t>
    <phoneticPr fontId="27" type="noConversion"/>
  </si>
  <si>
    <t>裂缝长度大于100mm,（每一面墙为一个测区）</t>
    <phoneticPr fontId="37" type="noConversion"/>
  </si>
  <si>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phoneticPr fontId="37" type="noConversion"/>
  </si>
  <si>
    <t>（3）墙面石材（瓷砖）阳角保护措施有效；</t>
    <phoneticPr fontId="2" type="noConversion"/>
  </si>
  <si>
    <t>（2）开关、插座底盒采用底盒盖保护；开关插座面板采用原包装塑料袋保护；</t>
    <phoneticPr fontId="2" type="noConversion"/>
  </si>
  <si>
    <t xml:space="preserve">（1）产品应储存通风干燥处，应有防晒、防潮、防雨措施；
（2）产品平放时底部须垫平，门框堆码高度不得超过1.5m，门页堆码高度不超过1.2m，产品竖放时，其倾角不大于20°，长度不得大于5.0m。木门在地盘暂时存放时应置于适宜的室内水平或侧立于高度大于200MM的垫木上；
（3）门套及门页应在厂内整装，且每套门独立包装；
（4）门页分三层包装：底面全包塑料薄膜，双面放一张瓦楞纸板，再用防静电收缩膜包好，预留五金位置，方便地盘安装。门页的三层包装仅在房屋验收时或入伙前拆除；
（5）在工地安装好的门框离地面1.5M高范围内均须用瓦楞纸板加胶粘贴对门阳角进行保护，防止工地损伤；
（6）门把手安装好后，必须使用珍珠棉对门把手进行包装密实，避免碰撞损坏；
（7）划痕修复：轻微划痕，进行补漆处理，肉眼观察未见色差；严重划痕，现场无法修复的，需卸下回工厂重新进行处理。
（8）门锁采用原包装成品保护； </t>
    <phoneticPr fontId="2" type="noConversion"/>
  </si>
  <si>
    <t>（1）下轨道制作9-12厘U型木盒夹板保护；
（2）推拉门框采用9-12厘U型木盒夹板保护；
（3）落地门、窗等玻璃低部位采用≥900mm高木夹板保护；
（4）所有门扇采用不粘胶保护膜保护；</t>
    <phoneticPr fontId="2" type="noConversion"/>
  </si>
  <si>
    <t>（1）马桶采用原包装纸盒保护；
（2）浴缸采用木夹板保护；</t>
    <phoneticPr fontId="2" type="noConversion"/>
  </si>
  <si>
    <t>（1）地面石材（瓷砖）设置覆盖保护；</t>
    <phoneticPr fontId="2" type="noConversion"/>
  </si>
  <si>
    <t>（1）木地板表面打扫干净、先满铺地板防潮保护膜，然后用瓦楞纸板做进一步保护，周边和衔接部位用胶带纸封闭或根据项目实际情况实施；
（2）木地板表面保洁时不宜用湿拖把，禁止使用铲刀、美工刀等铲刮；
（3）木地板保洁时忌用稀释剂、松香水、二甲苯、酒精、脱漆剂等液体接触地板，防止产生化学反应，损伤油漆表面</t>
    <phoneticPr fontId="2" type="noConversion"/>
  </si>
  <si>
    <t>1、木龙骨、木楔和基层背面施工前须做防火、防腐、防潮处理；
2、有防潮要求的木饰面位置（如墙背后是卫生间）在钉装龙骨或基层板前应压铺防潮卷材或涂刷防潮层；
3、木饰面基层调平应先采用木楔或木龙骨对基层平整度、垂直度进行调节，再安装厚度不小于9mm的多层板或板条作为木饰面的基层板，基层板的接缝处应预留2-3mm膨胀缝隙，基层板应离地20-30mm，防止受潮；</t>
    <phoneticPr fontId="5" type="noConversion"/>
  </si>
  <si>
    <t>1、批量木饰面板进场安装前，应检查木皮厚度、颜色、基层材质与原色板是否一致，木饰面接缝应采用指接或卡接式工艺，不应在见光面用枪钉固定</t>
    <phoneticPr fontId="8" type="noConversion"/>
  </si>
  <si>
    <t>1、墙纸基层需做基膜或清油处理；
2、墙纸施工时墙体干燥（含水率不大于12%）；
3、墙纸施工时单幅边角无毛刺，裂纹；
4、墙纸拼缝部位粘贴牢固，无起壳、无破损、划伤；</t>
    <phoneticPr fontId="8" type="noConversion"/>
  </si>
  <si>
    <t>入户门</t>
    <phoneticPr fontId="37" type="noConversion"/>
  </si>
  <si>
    <t>门框的正、侧面垂直度</t>
    <phoneticPr fontId="37" type="noConversion"/>
  </si>
  <si>
    <t>墙面表面平整度</t>
    <phoneticPr fontId="37" type="noConversion"/>
  </si>
  <si>
    <t>光面石材墙面</t>
    <phoneticPr fontId="37" type="noConversion"/>
  </si>
  <si>
    <t>墙面表面垂直度</t>
    <phoneticPr fontId="37" type="noConversion"/>
  </si>
  <si>
    <t>门槛石基层</t>
    <phoneticPr fontId="8" type="noConversion"/>
  </si>
  <si>
    <t>采用细石砼浇筑成形，完成面高度应超过淋浴房地面完成面20mm以上；</t>
    <phoneticPr fontId="8" type="noConversion"/>
  </si>
  <si>
    <t>采用细石砼浇筑成形，高度应低于门头石完成面30mm；</t>
    <phoneticPr fontId="8" type="noConversion"/>
  </si>
  <si>
    <t>止水坎</t>
    <phoneticPr fontId="8" type="noConversion"/>
  </si>
  <si>
    <t>墙面防水高度不低于1800mm；干区的墙面防水高度不低于300mm；给水点所在墙面防水高度不低于1000mm（如洗脸台水龙头为预埋式，应高于预埋点 100mm)</t>
    <phoneticPr fontId="8" type="noConversion"/>
  </si>
  <si>
    <t>细部节点</t>
    <phoneticPr fontId="8" type="noConversion"/>
  </si>
  <si>
    <t>1、吊顶造型转角应用镀锌铁片外包固定（厚度不小于2mm）；
2、吊顶灯槽内侧板下口应开U型槽，副龙骨应内嵌木龙骨，灯槽内底部应衬垫一层石膏板；
3、吊顶转角处第一层应采用L型的9厘多层板，外侧应采用L型石膏板，两层间应满涂白胶固定，并错缝铺贴；
4、吊顶侧板对接处应在背面采用长度不小于400mm细木工板加固；吊顶侧板（高度大于200mm）细木工板对接处应用燕尾榫进行连接；
5、安装轻型吊灯的部位应预设双层400mm×400mm的18mm多层板，双层多层板中心开孔应为50㎜圆孔；              
6、空调进出风口及成品检修口四边需采用不小于50mm的木条加固处理，</t>
    <phoneticPr fontId="5" type="noConversion"/>
  </si>
  <si>
    <t>1、表面光滑，棱角整齐，无毛刺和锤印,无明显接缝痕迹
2、台面打胶粗细均匀，胶线宽度3-5mm
3、台面拼缝1.5米视线内无明显拼缝线
线，不允许出现打玻璃胶现象
4、管道处切割自然、平整，不允许高低差现象</t>
    <phoneticPr fontId="5" type="noConversion"/>
  </si>
  <si>
    <t>人字梯应四角落地，摆放平稳，梯角应设防滑橡皮垫和保险拉链
、人字梯上搭铺脚手板，脚手板两端搭接长度不得少于200mm。脚手板中间不得同时两人操作，梯子挪动时，作业人员必须下来，严禁在梯子上踩高跷式挪动。人字梯顶部铰轴不准站人、不准铺设脚手板。
人字木梯严禁用铁钉代替通丝镙杆镙母做铰轴。 每处扣2分。</t>
    <phoneticPr fontId="2" type="noConversion"/>
  </si>
  <si>
    <t>室内220V灯具距地面不得低于2.5m或灯具距地面高度低于2.5m未使用安全电压供电扣2分。</t>
    <phoneticPr fontId="2" type="noConversion"/>
  </si>
  <si>
    <t>普通灯具与易燃物距离不宜小于300mm；聚光灯等高热灯具与易燃物距离不宜小于500mm，且不得直接照射易燃物 每处扣2分。</t>
    <phoneticPr fontId="2" type="noConversion"/>
  </si>
  <si>
    <t>应急照明：在应急疏散通道应设置应急照明灯，标明疏散方向 每处扣2分。</t>
    <phoneticPr fontId="2" type="noConversion"/>
  </si>
  <si>
    <t>提前12小时通知受检项目。</t>
    <phoneticPr fontId="37" type="noConversion"/>
  </si>
  <si>
    <t>*</t>
    <phoneticPr fontId="37" type="noConversion"/>
  </si>
  <si>
    <t>裂缝</t>
    <phoneticPr fontId="14" type="noConversion"/>
  </si>
  <si>
    <t>空鼓</t>
    <phoneticPr fontId="14" type="noConversion"/>
  </si>
  <si>
    <t>1、检查评估周期：一年3次（3-5月）（6-8月）（9-11月）
2、项目测评抽取范围：实测实量：随机抽取不同楼层5户（必须包含1套边户）；质量风险：每施工工序随机抽取2层。备注：如抽选的测区内未全部包含所有检测项，则在现场额外抽取测区，所有工作面必须全部覆盖）；安全文明：全覆盖。</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</si>
</sst>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_);[Red]\(0.0\)"/>
    <numFmt numFmtId="177" formatCode="0_ "/>
    <numFmt numFmtId="178" formatCode="0_);[Red]\(0\)"/>
    <numFmt numFmtId="179" formatCode="0.00_);[Red]\(0.00\)"/>
  </numFmts>
  <fonts count="44">
    <font>
      <sz val="11"/>
      <color theme="1"/>
      <name val="宋体"/>
      <family val="3"/>
      <charset val="134"/>
      <scheme val="minor"/>
    </font>
    <font>
      <sz val="12"/>
      <name val="宋体"/>
      <family val="3"/>
      <charset val="134"/>
    </font>
    <font>
      <sz val="9"/>
      <name val="宋体"/>
      <family val="3"/>
      <charset val="134"/>
    </font>
    <font>
      <sz val="12"/>
      <name val="宋体"/>
      <family val="3"/>
      <charset val="134"/>
    </font>
    <font>
      <sz val="11"/>
      <name val="宋体"/>
      <family val="3"/>
      <charset val="134"/>
    </font>
    <font>
      <sz val="9"/>
      <name val="宋体"/>
      <family val="3"/>
      <charset val="134"/>
    </font>
    <font>
      <sz val="11"/>
      <color indexed="8"/>
      <name val="宋体"/>
      <family val="3"/>
      <charset val="134"/>
    </font>
    <font>
      <sz val="9"/>
      <name val="宋体"/>
      <family val="3"/>
      <charset val="134"/>
    </font>
    <font>
      <sz val="9"/>
      <name val="宋体"/>
      <family val="3"/>
      <charset val="134"/>
    </font>
    <font>
      <sz val="11"/>
      <name val="微软雅黑"/>
      <family val="2"/>
      <charset val="134"/>
    </font>
    <font>
      <b/>
      <sz val="12"/>
      <name val="微软雅黑"/>
      <family val="2"/>
      <charset val="134"/>
    </font>
    <font>
      <sz val="12"/>
      <name val="微软雅黑"/>
      <family val="2"/>
      <charset val="134"/>
    </font>
    <font>
      <sz val="12"/>
      <color indexed="8"/>
      <name val="微软雅黑"/>
      <family val="2"/>
      <charset val="134"/>
    </font>
    <font>
      <sz val="9"/>
      <name val="宋体"/>
      <family val="3"/>
      <charset val="134"/>
    </font>
    <font>
      <sz val="9"/>
      <name val="宋体"/>
      <family val="3"/>
      <charset val="134"/>
    </font>
    <font>
      <sz val="12"/>
      <name val="宋体"/>
      <family val="3"/>
      <charset val="134"/>
    </font>
    <font>
      <sz val="11"/>
      <color indexed="8"/>
      <name val="宋体"/>
      <family val="3"/>
      <charset val="134"/>
    </font>
    <font>
      <sz val="9"/>
      <name val="宋体"/>
      <family val="3"/>
      <charset val="134"/>
    </font>
    <font>
      <b/>
      <sz val="12"/>
      <color indexed="8"/>
      <name val="微软雅黑"/>
      <family val="2"/>
      <charset val="134"/>
    </font>
    <font>
      <sz val="9"/>
      <name val="宋体"/>
      <family val="3"/>
      <charset val="134"/>
    </font>
    <font>
      <sz val="9"/>
      <name val="宋体"/>
      <family val="3"/>
      <charset val="134"/>
    </font>
    <font>
      <sz val="14"/>
      <name val="微软雅黑"/>
      <family val="2"/>
      <charset val="134"/>
    </font>
    <font>
      <sz val="9"/>
      <name val="宋体"/>
      <family val="3"/>
      <charset val="134"/>
    </font>
    <font>
      <b/>
      <sz val="11"/>
      <name val="微软雅黑"/>
      <family val="2"/>
      <charset val="134"/>
    </font>
    <font>
      <sz val="11"/>
      <color indexed="8"/>
      <name val="微软雅黑"/>
      <family val="2"/>
      <charset val="134"/>
    </font>
    <font>
      <sz val="12"/>
      <name val="宋体"/>
      <family val="3"/>
      <charset val="134"/>
    </font>
    <font>
      <sz val="9"/>
      <name val="宋体"/>
      <family val="3"/>
      <charset val="134"/>
    </font>
    <font>
      <sz val="9"/>
      <name val="宋体"/>
      <family val="3"/>
      <charset val="134"/>
    </font>
    <font>
      <sz val="9"/>
      <name val="宋体"/>
      <family val="3"/>
      <charset val="134"/>
    </font>
    <font>
      <sz val="11"/>
      <color theme="1"/>
      <name val="宋体"/>
      <family val="3"/>
      <charset val="134"/>
      <scheme val="minor"/>
    </font>
    <font>
      <sz val="12"/>
      <color theme="1"/>
      <name val="微软雅黑"/>
      <family val="2"/>
      <charset val="134"/>
    </font>
    <font>
      <b/>
      <sz val="12"/>
      <color theme="1"/>
      <name val="微软雅黑"/>
      <family val="2"/>
      <charset val="134"/>
    </font>
    <font>
      <sz val="12"/>
      <color rgb="FFFF0000"/>
      <name val="微软雅黑"/>
      <family val="2"/>
      <charset val="134"/>
    </font>
    <font>
      <b/>
      <sz val="12"/>
      <color rgb="FF000000"/>
      <name val="微软雅黑"/>
      <family val="2"/>
      <charset val="134"/>
    </font>
    <font>
      <b/>
      <sz val="11"/>
      <color theme="1"/>
      <name val="微软雅黑"/>
      <family val="2"/>
      <charset val="134"/>
    </font>
    <font>
      <sz val="11"/>
      <color theme="1"/>
      <name val="微软雅黑"/>
      <family val="2"/>
      <charset val="134"/>
    </font>
    <font>
      <sz val="11"/>
      <color theme="0" tint="-0.14990691854609822"/>
      <name val="微软雅黑"/>
      <family val="2"/>
      <charset val="134"/>
    </font>
    <font>
      <sz val="9"/>
      <name val="宋体"/>
      <family val="3"/>
      <charset val="134"/>
      <scheme val="minor"/>
    </font>
    <font>
      <sz val="10"/>
      <color rgb="FF000000"/>
      <name val="微软雅黑"/>
      <family val="2"/>
      <charset val="134"/>
    </font>
    <font>
      <sz val="10"/>
      <color theme="1"/>
      <name val="微软雅黑"/>
      <family val="2"/>
      <charset val="134"/>
    </font>
    <font>
      <sz val="16"/>
      <color theme="1"/>
      <name val="微软雅黑"/>
      <family val="2"/>
      <charset val="134"/>
    </font>
    <font>
      <b/>
      <u/>
      <sz val="12"/>
      <color theme="1"/>
      <name val="微软雅黑"/>
      <family val="2"/>
      <charset val="134"/>
    </font>
    <font>
      <b/>
      <sz val="10"/>
      <color rgb="FF000000"/>
      <name val="微软雅黑"/>
      <family val="2"/>
      <charset val="134"/>
    </font>
    <font>
      <sz val="10"/>
      <color rgb="FFFF0000"/>
      <name val="微软雅黑"/>
      <family val="2"/>
      <charset val="134"/>
    </font>
  </fonts>
  <fills count="35">
    <fill>
      <patternFill patternType="none"/>
    </fill>
    <fill>
      <patternFill patternType="gray125"/>
    </fill>
    <fill>
      <patternFill patternType="solid">
        <fgColor indexed="44"/>
      </patternFill>
    </fill>
    <fill>
      <patternFill patternType="solid">
        <fgColor indexed="9"/>
        <bgColor indexed="64"/>
      </patternFill>
    </fill>
    <fill>
      <patternFill patternType="solid">
        <fgColor indexed="27"/>
        <bgColor indexed="64"/>
      </patternFill>
    </fill>
    <fill>
      <patternFill patternType="solid">
        <fgColor indexed="9"/>
      </patternFill>
    </fill>
    <fill>
      <patternFill patternType="solid">
        <fgColor indexed="13"/>
      </patternFill>
    </fill>
    <fill>
      <patternFill patternType="solid">
        <fgColor rgb="FFFFFF99"/>
        <bgColor indexed="64"/>
      </patternFill>
    </fill>
    <fill>
      <patternFill patternType="solid">
        <fgColor rgb="FFFFCCFF"/>
        <bgColor indexed="64"/>
      </patternFill>
    </fill>
    <fill>
      <patternFill patternType="solid">
        <fgColor theme="0"/>
        <bgColor indexed="64"/>
      </patternFill>
    </fill>
    <fill>
      <patternFill patternType="solid">
        <fgColor theme="0"/>
        <bgColor indexed="9"/>
      </patternFill>
    </fill>
    <fill>
      <patternFill patternType="solid">
        <fgColor theme="7"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tint="0.39988402966399123"/>
        <bgColor indexed="64"/>
      </patternFill>
    </fill>
    <fill>
      <patternFill patternType="solid">
        <fgColor rgb="FFFFFF00"/>
        <bgColor indexed="64"/>
      </patternFill>
    </fill>
    <fill>
      <patternFill patternType="solid">
        <fgColor theme="3" tint="0.39988402966399123"/>
        <bgColor indexed="64"/>
      </patternFill>
    </fill>
    <fill>
      <patternFill patternType="solid">
        <fgColor theme="9" tint="0.59999389629810485"/>
        <bgColor indexed="64"/>
      </patternFill>
    </fill>
    <fill>
      <patternFill patternType="solid">
        <fgColor rgb="FFFFFFFF"/>
        <bgColor rgb="FF000000"/>
      </patternFill>
    </fill>
    <fill>
      <patternFill patternType="solid">
        <fgColor theme="0" tint="-0.14990691854609822"/>
        <bgColor indexed="64"/>
      </patternFill>
    </fill>
    <fill>
      <patternFill patternType="solid">
        <fgColor theme="5" tint="-0.249977111117893"/>
        <bgColor indexed="64"/>
      </patternFill>
    </fill>
    <fill>
      <patternFill patternType="solid">
        <fgColor rgb="FFFF0000"/>
        <bgColor indexed="64"/>
      </patternFill>
    </fill>
    <fill>
      <patternFill patternType="solid">
        <fgColor rgb="FFFFC000"/>
        <bgColor indexed="64"/>
      </patternFill>
    </fill>
    <fill>
      <patternFill patternType="solid">
        <fgColor rgb="FF99CCFF"/>
        <bgColor indexed="64"/>
      </patternFill>
    </fill>
    <fill>
      <patternFill patternType="solid">
        <fgColor theme="2" tint="-0.249977111117893"/>
        <bgColor indexed="64"/>
      </patternFill>
    </fill>
    <fill>
      <patternFill patternType="solid">
        <fgColor rgb="FFE26B0A"/>
        <bgColor rgb="FF000000"/>
      </patternFill>
    </fill>
    <fill>
      <patternFill patternType="solid">
        <fgColor rgb="FFFFFF00"/>
        <bgColor rgb="FF000000"/>
      </patternFill>
    </fill>
    <fill>
      <patternFill patternType="solid">
        <fgColor rgb="FFFABF8F"/>
        <bgColor rgb="FF000000"/>
      </patternFill>
    </fill>
    <fill>
      <patternFill patternType="solid">
        <fgColor rgb="FFFF0000"/>
        <bgColor rgb="FF000000"/>
      </patternFill>
    </fill>
    <fill>
      <patternFill patternType="solid">
        <fgColor rgb="FF00B0F0"/>
        <bgColor indexed="64"/>
      </patternFill>
    </fill>
    <fill>
      <patternFill patternType="none">
        <fgColor indexed="9"/>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7">
    <xf numFmtId="0" fontId="0" fillId="0" borderId="0" applyAlignment="0"/>
    <xf numFmtId="9" fontId="29" fillId="0" borderId="0" applyAlignment="0">
      <alignment vertical="center"/>
    </xf>
    <xf numFmtId="0" fontId="6" fillId="0" borderId="0" applyAlignment="0">
      <alignment vertical="center"/>
    </xf>
    <xf numFmtId="0" fontId="29" fillId="0" borderId="0" applyAlignment="0"/>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16" fillId="0" borderId="0" applyAlignment="0">
      <alignment vertical="center"/>
    </xf>
    <xf numFmtId="0" fontId="6" fillId="0" borderId="0" applyAlignment="0">
      <alignment vertical="center"/>
    </xf>
    <xf numFmtId="0" fontId="6" fillId="0" borderId="0" applyAlignment="0">
      <alignment vertical="center"/>
    </xf>
    <xf numFmtId="0" fontId="4" fillId="0" borderId="0" applyAlignment="0">
      <alignment vertical="center"/>
    </xf>
    <xf numFmtId="0" fontId="25" fillId="0" borderId="0" applyAlignment="0"/>
    <xf numFmtId="0" fontId="25" fillId="0" borderId="0" applyAlignment="0"/>
    <xf numFmtId="0" fontId="1" fillId="0" borderId="0" applyAlignment="0"/>
    <xf numFmtId="0" fontId="3" fillId="0" borderId="0" applyAlignment="0"/>
    <xf numFmtId="0" fontId="1" fillId="0" borderId="0" applyAlignment="0"/>
    <xf numFmtId="0" fontId="29"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29" fillId="0" borderId="0" applyAlignment="0">
      <alignment vertical="center"/>
    </xf>
    <xf numFmtId="0" fontId="1" fillId="0" borderId="0" applyAlignment="0">
      <alignment vertical="center"/>
    </xf>
    <xf numFmtId="0" fontId="1" fillId="0" borderId="0" applyAlignment="0"/>
    <xf numFmtId="0" fontId="1" fillId="0" borderId="0" applyAlignment="0">
      <alignment vertical="center"/>
    </xf>
    <xf numFmtId="0" fontId="15" fillId="0" borderId="0" applyAlignment="0"/>
    <xf numFmtId="0" fontId="1" fillId="0" borderId="0" applyAlignment="0">
      <alignment vertical="center"/>
    </xf>
    <xf numFmtId="0" fontId="1" fillId="0" borderId="0" applyAlignment="0"/>
    <xf numFmtId="0" fontId="1" fillId="0" borderId="0" applyAlignment="0"/>
    <xf numFmtId="0" fontId="29" fillId="30" borderId="0">
      <alignment vertical="center"/>
    </xf>
  </cellStyleXfs>
  <cellXfs count="811">
    <xf numFmtId="0" fontId="0" fillId="0" borderId="0" xfId="0"/>
    <xf numFmtId="0" fontId="0" fillId="0" borderId="0" xfId="0"/>
    <xf numFmtId="0" fontId="11" fillId="9" borderId="1" xfId="0" applyFont="1" applyFill="1" applyBorder="1" applyAlignment="1">
      <alignment vertical="center" wrapText="1"/>
    </xf>
    <xf numFmtId="0" fontId="1" fillId="0" borderId="0" xfId="14" applyFont="1" applyFill="1" applyBorder="1" applyAlignment="1">
      <alignment vertical="center"/>
    </xf>
    <xf numFmtId="0" fontId="1" fillId="0" borderId="0" xfId="14" applyFont="1" applyFill="1" applyBorder="1" applyAlignment="1">
      <alignment vertical="center" wrapText="1"/>
    </xf>
    <xf numFmtId="0" fontId="0" fillId="0" borderId="0" xfId="0" applyAlignment="1">
      <alignment vertical="center"/>
    </xf>
    <xf numFmtId="0" fontId="11" fillId="10" borderId="0" xfId="19" applyFont="1" applyFill="1" applyAlignment="1"/>
    <xf numFmtId="0" fontId="11" fillId="11" borderId="1" xfId="16" applyFont="1" applyFill="1" applyBorder="1" applyAlignment="1">
      <alignment horizontal="center" vertical="center" wrapText="1"/>
    </xf>
    <xf numFmtId="0" fontId="11" fillId="12" borderId="1" xfId="16" applyFont="1" applyFill="1" applyBorder="1" applyAlignment="1">
      <alignment horizontal="center" vertical="center" wrapText="1"/>
    </xf>
    <xf numFmtId="0" fontId="11" fillId="12" borderId="5" xfId="16" applyFont="1" applyFill="1" applyBorder="1" applyAlignment="1">
      <alignment horizontal="center" vertical="center" wrapText="1"/>
    </xf>
    <xf numFmtId="0" fontId="11" fillId="11" borderId="6" xfId="16" applyFont="1" applyFill="1" applyBorder="1" applyAlignment="1">
      <alignment horizontal="center" vertical="center" wrapText="1"/>
    </xf>
    <xf numFmtId="0" fontId="11" fillId="9" borderId="1" xfId="19" applyFont="1" applyFill="1" applyBorder="1" applyAlignment="1">
      <alignment horizontal="center" vertical="center"/>
    </xf>
    <xf numFmtId="0" fontId="11" fillId="9" borderId="1" xfId="35" applyFont="1" applyFill="1" applyBorder="1" applyAlignment="1">
      <alignment horizontal="center" vertical="center" wrapText="1"/>
    </xf>
    <xf numFmtId="0" fontId="11" fillId="9" borderId="7" xfId="16" applyFont="1" applyFill="1" applyBorder="1" applyAlignment="1">
      <alignment vertical="center" wrapText="1"/>
    </xf>
    <xf numFmtId="0" fontId="11" fillId="9" borderId="8" xfId="16" applyFont="1" applyFill="1" applyBorder="1" applyAlignment="1">
      <alignment vertical="center" wrapText="1"/>
    </xf>
    <xf numFmtId="0" fontId="11" fillId="9" borderId="9" xfId="16" applyFont="1" applyFill="1" applyBorder="1" applyAlignment="1">
      <alignment vertical="center" wrapText="1"/>
    </xf>
    <xf numFmtId="0" fontId="11" fillId="9" borderId="10" xfId="16" applyFont="1" applyFill="1" applyBorder="1" applyAlignment="1">
      <alignment vertical="center" wrapText="1"/>
    </xf>
    <xf numFmtId="0" fontId="11" fillId="9" borderId="0" xfId="16" applyFont="1" applyFill="1" applyAlignment="1">
      <alignment vertical="center" wrapText="1"/>
    </xf>
    <xf numFmtId="0" fontId="11" fillId="9" borderId="11" xfId="16" applyFont="1" applyFill="1" applyBorder="1" applyAlignment="1">
      <alignment vertical="center" wrapText="1"/>
    </xf>
    <xf numFmtId="0" fontId="11" fillId="9" borderId="12" xfId="16" applyFont="1" applyFill="1" applyBorder="1" applyAlignment="1">
      <alignment vertical="center" wrapText="1"/>
    </xf>
    <xf numFmtId="0" fontId="11" fillId="9" borderId="13" xfId="16" applyFont="1" applyFill="1" applyBorder="1" applyAlignment="1">
      <alignment vertical="center" wrapText="1"/>
    </xf>
    <xf numFmtId="0" fontId="11" fillId="9" borderId="14" xfId="16" applyFont="1" applyFill="1" applyBorder="1" applyAlignment="1">
      <alignment vertical="center" wrapText="1"/>
    </xf>
    <xf numFmtId="0" fontId="9" fillId="9" borderId="0" xfId="0" applyFont="1" applyFill="1" applyAlignment="1">
      <alignment vertical="center"/>
    </xf>
    <xf numFmtId="0" fontId="11" fillId="9" borderId="1" xfId="0" applyFont="1" applyFill="1" applyBorder="1" applyAlignment="1">
      <alignment horizontal="center" vertical="center" wrapText="1"/>
    </xf>
    <xf numFmtId="0" fontId="11" fillId="9" borderId="1" xfId="27" applyFont="1" applyFill="1" applyBorder="1">
      <alignment vertical="center"/>
    </xf>
    <xf numFmtId="0" fontId="11" fillId="10" borderId="1" xfId="27" applyFont="1" applyFill="1" applyBorder="1" applyAlignment="1">
      <alignment horizontal="center" vertical="center"/>
    </xf>
    <xf numFmtId="0" fontId="11" fillId="9" borderId="1" xfId="27" applyFont="1" applyFill="1" applyBorder="1" applyAlignment="1">
      <alignment horizontal="center" vertical="center"/>
    </xf>
    <xf numFmtId="0" fontId="11" fillId="9" borderId="1" xfId="32" applyFont="1" applyFill="1" applyBorder="1" applyAlignment="1" applyProtection="1">
      <alignment horizontal="center" vertical="center" wrapText="1"/>
      <protection locked="0"/>
    </xf>
    <xf numFmtId="0" fontId="11" fillId="10" borderId="1" xfId="27" applyFont="1" applyFill="1" applyBorder="1" applyAlignment="1">
      <alignment horizontal="center" vertical="center" wrapText="1"/>
    </xf>
    <xf numFmtId="0" fontId="11" fillId="10" borderId="1" xfId="19" applyFont="1" applyFill="1" applyBorder="1" applyAlignment="1">
      <alignment horizontal="center" vertical="center" wrapText="1"/>
    </xf>
    <xf numFmtId="0" fontId="11" fillId="9" borderId="1" xfId="19" applyFont="1" applyFill="1" applyBorder="1" applyAlignment="1">
      <alignment horizontal="center" vertical="center" wrapText="1"/>
    </xf>
    <xf numFmtId="0" fontId="11" fillId="9" borderId="15" xfId="19" applyFont="1" applyFill="1" applyBorder="1" applyAlignment="1">
      <alignment horizontal="center" vertical="center" wrapText="1"/>
    </xf>
    <xf numFmtId="10" fontId="11" fillId="10" borderId="1" xfId="32" applyNumberFormat="1" applyFont="1" applyFill="1" applyBorder="1" applyAlignment="1" applyProtection="1">
      <alignment horizontal="center" vertical="center" wrapText="1"/>
      <protection locked="0"/>
    </xf>
    <xf numFmtId="10" fontId="11" fillId="9" borderId="1" xfId="32" applyNumberFormat="1" applyFont="1" applyFill="1" applyBorder="1" applyAlignment="1" applyProtection="1">
      <alignment horizontal="center" vertical="center" wrapText="1"/>
      <protection locked="0"/>
    </xf>
    <xf numFmtId="0" fontId="11" fillId="10" borderId="1" xfId="16" applyFont="1" applyFill="1" applyBorder="1" applyAlignment="1">
      <alignment horizontal="center" vertical="center" wrapText="1"/>
    </xf>
    <xf numFmtId="0" fontId="11" fillId="9" borderId="1" xfId="16" applyFont="1" applyFill="1" applyBorder="1" applyAlignment="1">
      <alignment horizontal="center" vertical="center" wrapText="1"/>
    </xf>
    <xf numFmtId="10" fontId="11" fillId="10" borderId="15" xfId="32" applyNumberFormat="1" applyFont="1" applyFill="1" applyBorder="1" applyAlignment="1" applyProtection="1">
      <alignment horizontal="center" vertical="center" wrapText="1"/>
      <protection locked="0"/>
    </xf>
    <xf numFmtId="0" fontId="11" fillId="10" borderId="1" xfId="32" applyFont="1" applyFill="1" applyBorder="1" applyAlignment="1" applyProtection="1">
      <alignment horizontal="center" vertical="center" wrapText="1"/>
      <protection locked="0"/>
    </xf>
    <xf numFmtId="0" fontId="21" fillId="0" borderId="0" xfId="7" applyFont="1">
      <alignment vertical="center"/>
    </xf>
    <xf numFmtId="0" fontId="11" fillId="0" borderId="0" xfId="7" applyFont="1">
      <alignment vertical="center"/>
    </xf>
    <xf numFmtId="0" fontId="11" fillId="0" borderId="0" xfId="7" applyFont="1" applyAlignment="1">
      <alignment horizontal="center" vertical="center"/>
    </xf>
    <xf numFmtId="0" fontId="30" fillId="0" borderId="0" xfId="0" applyFont="1"/>
    <xf numFmtId="0" fontId="10" fillId="9" borderId="1" xfId="16" applyFont="1" applyFill="1" applyBorder="1" applyAlignment="1">
      <alignment horizontal="center" vertical="center" wrapText="1"/>
    </xf>
    <xf numFmtId="0" fontId="11" fillId="9" borderId="1" xfId="0" applyFont="1" applyFill="1" applyBorder="1" applyAlignment="1">
      <alignment horizontal="center" vertical="center"/>
    </xf>
    <xf numFmtId="0" fontId="11" fillId="9" borderId="1" xfId="0" applyFont="1" applyFill="1" applyBorder="1" applyAlignment="1">
      <alignment vertical="center"/>
    </xf>
    <xf numFmtId="0" fontId="10" fillId="9" borderId="1" xfId="0" applyFont="1" applyFill="1" applyBorder="1" applyAlignment="1">
      <alignment horizontal="center" vertical="center"/>
    </xf>
    <xf numFmtId="0" fontId="11" fillId="9" borderId="1" xfId="0" applyFont="1" applyFill="1" applyBorder="1" applyAlignment="1">
      <alignment horizontal="center" vertical="center" wrapText="1" readingOrder="1"/>
    </xf>
    <xf numFmtId="0" fontId="11" fillId="9" borderId="1" xfId="23" applyFont="1" applyFill="1" applyBorder="1" applyAlignment="1">
      <alignment vertical="center" wrapText="1"/>
    </xf>
    <xf numFmtId="0" fontId="11" fillId="9" borderId="1" xfId="24" applyFont="1" applyFill="1" applyBorder="1" applyAlignment="1">
      <alignment vertical="center" wrapText="1"/>
    </xf>
    <xf numFmtId="0" fontId="11" fillId="9" borderId="1" xfId="25" applyFont="1" applyFill="1" applyBorder="1" applyAlignment="1">
      <alignment vertical="center" wrapText="1"/>
    </xf>
    <xf numFmtId="0" fontId="11" fillId="9" borderId="1" xfId="9" applyFont="1" applyFill="1" applyBorder="1" applyAlignment="1">
      <alignment vertical="center" wrapText="1"/>
    </xf>
    <xf numFmtId="0" fontId="11" fillId="9" borderId="1" xfId="18" applyFont="1" applyFill="1" applyBorder="1" applyAlignment="1">
      <alignment vertical="center" wrapText="1"/>
    </xf>
    <xf numFmtId="0" fontId="11" fillId="9" borderId="0" xfId="0" applyFont="1" applyFill="1" applyAlignment="1">
      <alignment vertical="center"/>
    </xf>
    <xf numFmtId="0" fontId="11" fillId="9" borderId="0" xfId="0" applyFont="1" applyFill="1" applyAlignment="1">
      <alignment vertical="center" wrapText="1"/>
    </xf>
    <xf numFmtId="0" fontId="11" fillId="9" borderId="0" xfId="0" applyFont="1" applyFill="1" applyAlignment="1">
      <alignment horizontal="center" vertical="center" wrapText="1"/>
    </xf>
    <xf numFmtId="0" fontId="11" fillId="9" borderId="0" xfId="0" applyFont="1" applyFill="1" applyAlignment="1">
      <alignment horizontal="center" vertical="center"/>
    </xf>
    <xf numFmtId="0" fontId="31" fillId="9" borderId="1" xfId="4" applyFont="1" applyFill="1" applyBorder="1" applyAlignment="1">
      <alignment horizontal="center" vertical="center" wrapText="1"/>
    </xf>
    <xf numFmtId="0" fontId="30" fillId="9" borderId="1" xfId="0" applyNumberFormat="1" applyFont="1" applyFill="1" applyBorder="1" applyAlignment="1">
      <alignment horizontal="center" vertical="center" wrapText="1"/>
    </xf>
    <xf numFmtId="0" fontId="31" fillId="0" borderId="6" xfId="4" applyFont="1" applyBorder="1" applyAlignment="1">
      <alignment horizontal="center" vertical="center" wrapText="1"/>
    </xf>
    <xf numFmtId="0" fontId="31" fillId="9" borderId="1" xfId="15" applyFont="1" applyFill="1" applyBorder="1" applyAlignment="1">
      <alignment horizontal="center" vertical="center" wrapText="1"/>
    </xf>
    <xf numFmtId="10" fontId="31" fillId="0" borderId="1" xfId="14" applyNumberFormat="1" applyFont="1" applyBorder="1" applyAlignment="1">
      <alignment horizontal="center" vertical="center" wrapText="1"/>
    </xf>
    <xf numFmtId="0" fontId="31" fillId="0" borderId="1" xfId="14" applyFont="1" applyBorder="1" applyAlignment="1">
      <alignment horizontal="center" vertical="center" wrapText="1"/>
    </xf>
    <xf numFmtId="0" fontId="30" fillId="9" borderId="1" xfId="14" applyFont="1" applyFill="1" applyBorder="1" applyAlignment="1">
      <alignment horizontal="center" vertical="center" wrapText="1"/>
    </xf>
    <xf numFmtId="0" fontId="11" fillId="18" borderId="1" xfId="34" applyFont="1" applyFill="1" applyBorder="1" applyAlignment="1">
      <alignment horizontal="center" vertical="center"/>
    </xf>
    <xf numFmtId="0" fontId="11" fillId="18" borderId="1" xfId="34" applyFont="1" applyFill="1" applyBorder="1" applyAlignment="1">
      <alignment horizontal="left" vertical="center"/>
    </xf>
    <xf numFmtId="0" fontId="11" fillId="18" borderId="1" xfId="34" applyFont="1" applyFill="1" applyBorder="1" applyAlignment="1">
      <alignment horizontal="center" vertical="center" wrapText="1"/>
    </xf>
    <xf numFmtId="0" fontId="11" fillId="0" borderId="1" xfId="34" applyFont="1" applyFill="1" applyBorder="1" applyAlignment="1">
      <alignment horizontal="center" vertical="center" wrapText="1"/>
    </xf>
    <xf numFmtId="0" fontId="10" fillId="18" borderId="1" xfId="34" applyFont="1" applyFill="1" applyBorder="1" applyAlignment="1">
      <alignment horizontal="center" vertical="center" wrapText="1"/>
    </xf>
    <xf numFmtId="0" fontId="33" fillId="18" borderId="1" xfId="16" applyFont="1" applyFill="1" applyBorder="1" applyAlignment="1">
      <alignment horizontal="center" vertical="center"/>
    </xf>
    <xf numFmtId="0" fontId="11" fillId="0" borderId="1" xfId="16" applyFont="1" applyFill="1" applyBorder="1" applyAlignment="1">
      <alignment horizontal="center" vertical="center" wrapText="1"/>
    </xf>
    <xf numFmtId="0" fontId="11" fillId="18" borderId="1" xfId="34" applyFont="1" applyFill="1" applyBorder="1" applyAlignment="1">
      <alignment vertical="center"/>
    </xf>
    <xf numFmtId="31" fontId="11" fillId="18" borderId="1" xfId="34" applyNumberFormat="1" applyFont="1" applyFill="1" applyBorder="1" applyAlignment="1">
      <alignment vertical="center"/>
    </xf>
    <xf numFmtId="0" fontId="11" fillId="18" borderId="1" xfId="16" applyFont="1" applyFill="1" applyBorder="1" applyAlignment="1">
      <alignment vertical="center"/>
    </xf>
    <xf numFmtId="0" fontId="11" fillId="18" borderId="1" xfId="34" applyFont="1" applyFill="1" applyBorder="1" applyAlignment="1">
      <alignment vertical="center" wrapText="1"/>
    </xf>
    <xf numFmtId="0" fontId="10" fillId="18" borderId="1" xfId="34" applyFont="1" applyFill="1" applyBorder="1" applyAlignment="1">
      <alignment vertical="center" wrapText="1"/>
    </xf>
    <xf numFmtId="177" fontId="33" fillId="18" borderId="1" xfId="34" applyNumberFormat="1" applyFont="1" applyFill="1" applyBorder="1" applyAlignment="1">
      <alignment horizontal="center" vertical="center"/>
    </xf>
    <xf numFmtId="9" fontId="32"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30" fillId="0" borderId="1" xfId="0" applyFont="1" applyFill="1" applyBorder="1" applyAlignment="1">
      <alignment vertical="center" wrapText="1"/>
    </xf>
    <xf numFmtId="10" fontId="11" fillId="9" borderId="1" xfId="32" applyNumberFormat="1" applyFont="1" applyFill="1" applyBorder="1" applyAlignment="1" applyProtection="1">
      <alignment horizontal="center" vertical="center" wrapText="1"/>
      <protection locked="0"/>
    </xf>
    <xf numFmtId="0" fontId="11" fillId="10" borderId="1" xfId="27" applyFont="1" applyFill="1" applyBorder="1" applyAlignment="1">
      <alignment horizontal="center" vertical="center" wrapText="1"/>
    </xf>
    <xf numFmtId="0" fontId="11" fillId="10" borderId="1" xfId="29" applyFont="1" applyFill="1" applyBorder="1" applyAlignment="1">
      <alignment horizontal="center" vertical="center" wrapText="1"/>
    </xf>
    <xf numFmtId="0" fontId="11" fillId="10" borderId="1" xfId="33" applyFont="1" applyFill="1" applyBorder="1" applyAlignment="1">
      <alignment horizontal="center" vertical="center" wrapText="1"/>
    </xf>
    <xf numFmtId="0" fontId="11" fillId="11" borderId="1" xfId="27" applyFont="1" applyFill="1" applyBorder="1">
      <alignment vertical="center"/>
    </xf>
    <xf numFmtId="0" fontId="11" fillId="12" borderId="1" xfId="27" applyFont="1" applyFill="1" applyBorder="1">
      <alignment vertical="center"/>
    </xf>
    <xf numFmtId="0" fontId="11" fillId="12" borderId="1" xfId="27" applyFont="1" applyFill="1" applyBorder="1" applyAlignment="1">
      <alignment horizontal="center" vertical="center"/>
    </xf>
    <xf numFmtId="0" fontId="23" fillId="0" borderId="1" xfId="0" applyFont="1" applyFill="1" applyBorder="1" applyAlignment="1">
      <alignment horizontal="center" vertical="center" wrapText="1"/>
    </xf>
    <xf numFmtId="0" fontId="9" fillId="0" borderId="0" xfId="0" applyFont="1" applyFill="1" applyAlignment="1">
      <alignment horizontal="center" vertical="center"/>
    </xf>
    <xf numFmtId="10" fontId="34" fillId="0" borderId="1" xfId="0" applyNumberFormat="1" applyFont="1" applyFill="1" applyBorder="1" applyAlignment="1" applyProtection="1">
      <alignment horizontal="center" vertical="center" wrapText="1"/>
    </xf>
    <xf numFmtId="0" fontId="24" fillId="0" borderId="1" xfId="0" applyFont="1" applyFill="1" applyBorder="1" applyAlignment="1">
      <alignment horizontal="center" vertical="center" wrapText="1"/>
    </xf>
    <xf numFmtId="0" fontId="24" fillId="0" borderId="0" xfId="0" applyFont="1" applyFill="1" applyAlignment="1">
      <alignment horizontal="center" vertical="center"/>
    </xf>
    <xf numFmtId="0" fontId="35" fillId="0" borderId="0" xfId="0" applyFont="1" applyFill="1" applyAlignment="1">
      <alignment horizontal="center" vertical="center"/>
    </xf>
    <xf numFmtId="0" fontId="24" fillId="9" borderId="1" xfId="4" applyFont="1" applyFill="1" applyBorder="1" applyAlignment="1">
      <alignment horizontal="center" vertical="center" wrapText="1"/>
    </xf>
    <xf numFmtId="0" fontId="34" fillId="0" borderId="1" xfId="0" applyFont="1" applyFill="1" applyBorder="1" applyAlignment="1">
      <alignment horizontal="center" vertical="center"/>
    </xf>
    <xf numFmtId="0" fontId="35" fillId="0" borderId="1" xfId="0" applyFont="1" applyFill="1" applyBorder="1" applyAlignment="1">
      <alignment horizontal="center" vertical="center"/>
    </xf>
    <xf numFmtId="10" fontId="35" fillId="0" borderId="1" xfId="0" applyNumberFormat="1" applyFont="1" applyFill="1" applyBorder="1" applyAlignment="1">
      <alignment horizontal="center" vertical="center"/>
    </xf>
    <xf numFmtId="0" fontId="34" fillId="0" borderId="1" xfId="0" applyFont="1" applyFill="1" applyBorder="1" applyAlignment="1">
      <alignment horizontal="center" vertical="center" wrapText="1"/>
    </xf>
    <xf numFmtId="0" fontId="35" fillId="19" borderId="1" xfId="0" applyFont="1" applyFill="1" applyBorder="1" applyAlignment="1">
      <alignment horizontal="center" vertical="center" wrapText="1"/>
    </xf>
    <xf numFmtId="0" fontId="35" fillId="9" borderId="1" xfId="0" applyFont="1" applyFill="1" applyBorder="1" applyAlignment="1">
      <alignment horizontal="center" vertical="center"/>
    </xf>
    <xf numFmtId="10" fontId="35" fillId="15" borderId="1" xfId="0" applyNumberFormat="1" applyFont="1" applyFill="1" applyBorder="1" applyAlignment="1">
      <alignment horizontal="center" vertical="center"/>
    </xf>
    <xf numFmtId="0" fontId="9" fillId="9" borderId="1" xfId="35" applyFont="1" applyFill="1" applyBorder="1" applyAlignment="1">
      <alignment horizontal="center" vertical="center" wrapText="1"/>
    </xf>
    <xf numFmtId="10" fontId="35" fillId="15" borderId="1" xfId="3" applyNumberFormat="1" applyFont="1" applyFill="1" applyBorder="1" applyAlignment="1">
      <alignment horizontal="center" vertical="center"/>
    </xf>
    <xf numFmtId="0" fontId="35" fillId="19" borderId="1" xfId="3" applyFont="1" applyFill="1" applyBorder="1" applyAlignment="1">
      <alignment horizontal="center" vertical="center"/>
    </xf>
    <xf numFmtId="0" fontId="35" fillId="15" borderId="1" xfId="3" applyNumberFormat="1" applyFont="1" applyFill="1" applyBorder="1" applyAlignment="1">
      <alignment horizontal="center" vertical="center"/>
    </xf>
    <xf numFmtId="0" fontId="35" fillId="20" borderId="1" xfId="3" applyNumberFormat="1" applyFont="1" applyFill="1" applyBorder="1" applyAlignment="1">
      <alignment horizontal="center" vertical="center"/>
    </xf>
    <xf numFmtId="10" fontId="35" fillId="21" borderId="1" xfId="3" applyNumberFormat="1" applyFont="1" applyFill="1" applyBorder="1" applyAlignment="1">
      <alignment horizontal="center" vertical="center"/>
    </xf>
    <xf numFmtId="0" fontId="35" fillId="21" borderId="1" xfId="3" applyNumberFormat="1" applyFont="1" applyFill="1" applyBorder="1" applyAlignment="1">
      <alignment horizontal="center" vertical="center"/>
    </xf>
    <xf numFmtId="0" fontId="30" fillId="0" borderId="1" xfId="4" applyFont="1" applyFill="1" applyBorder="1" applyAlignment="1">
      <alignment horizontal="center" vertical="center" wrapText="1"/>
    </xf>
    <xf numFmtId="0" fontId="34" fillId="0" borderId="0" xfId="3" applyFont="1" applyBorder="1" applyAlignment="1">
      <alignment horizontal="center" vertical="center"/>
    </xf>
    <xf numFmtId="0" fontId="24" fillId="0" borderId="1" xfId="0" applyFont="1" applyFill="1" applyBorder="1" applyAlignment="1">
      <alignment horizontal="center" vertical="center"/>
    </xf>
    <xf numFmtId="0" fontId="35" fillId="9" borderId="1" xfId="29" applyFont="1" applyFill="1" applyBorder="1" applyAlignment="1">
      <alignment horizontal="center" vertical="center" wrapText="1"/>
    </xf>
    <xf numFmtId="0" fontId="35" fillId="9" borderId="1" xfId="33" applyFont="1" applyFill="1" applyBorder="1" applyAlignment="1">
      <alignment horizontal="center" vertical="center" wrapText="1"/>
    </xf>
    <xf numFmtId="0" fontId="35" fillId="19" borderId="1" xfId="0" applyFont="1" applyFill="1" applyBorder="1" applyAlignment="1">
      <alignment horizontal="center" vertical="center"/>
    </xf>
    <xf numFmtId="10" fontId="35" fillId="15" borderId="1" xfId="0" applyNumberFormat="1" applyFont="1" applyFill="1" applyBorder="1" applyAlignment="1">
      <alignment horizontal="center" vertical="center" wrapText="1"/>
    </xf>
    <xf numFmtId="0" fontId="36" fillId="19" borderId="1" xfId="9" applyFont="1" applyFill="1" applyBorder="1" applyAlignment="1">
      <alignment horizontal="center" vertical="center" wrapText="1"/>
    </xf>
    <xf numFmtId="0" fontId="35" fillId="19" borderId="1" xfId="9" applyFont="1" applyFill="1" applyBorder="1" applyAlignment="1">
      <alignment horizontal="center" vertical="center" wrapText="1"/>
    </xf>
    <xf numFmtId="10" fontId="35" fillId="15" borderId="1" xfId="9" applyNumberFormat="1" applyFont="1" applyFill="1" applyBorder="1" applyAlignment="1">
      <alignment horizontal="center" vertical="center" wrapText="1"/>
    </xf>
    <xf numFmtId="0" fontId="35" fillId="0" borderId="0" xfId="3" applyFont="1" applyBorder="1" applyAlignment="1">
      <alignment horizontal="center" vertical="center"/>
    </xf>
    <xf numFmtId="0" fontId="35" fillId="9" borderId="0" xfId="3" applyFont="1" applyFill="1" applyBorder="1" applyAlignment="1">
      <alignment horizontal="center" vertical="center"/>
    </xf>
    <xf numFmtId="0" fontId="35" fillId="0" borderId="0" xfId="3" applyNumberFormat="1" applyFont="1" applyBorder="1" applyAlignment="1">
      <alignment horizontal="center" vertical="center"/>
    </xf>
    <xf numFmtId="10" fontId="35" fillId="0" borderId="0" xfId="3" applyNumberFormat="1" applyFont="1" applyBorder="1" applyAlignment="1">
      <alignment horizontal="center" vertical="center"/>
    </xf>
    <xf numFmtId="0" fontId="35" fillId="15" borderId="1" xfId="9" applyNumberFormat="1" applyFont="1" applyFill="1" applyBorder="1" applyAlignment="1">
      <alignment horizontal="center" vertical="center" wrapText="1"/>
    </xf>
    <xf numFmtId="0" fontId="35" fillId="6" borderId="1" xfId="0" applyNumberFormat="1" applyFont="1" applyFill="1" applyBorder="1" applyAlignment="1">
      <alignment horizontal="center" vertical="center" wrapText="1"/>
    </xf>
    <xf numFmtId="0" fontId="35" fillId="15" borderId="1" xfId="0" applyNumberFormat="1" applyFont="1" applyFill="1" applyBorder="1" applyAlignment="1">
      <alignment horizontal="center" vertical="center" wrapText="1"/>
    </xf>
    <xf numFmtId="10" fontId="35" fillId="20" borderId="1" xfId="3" applyNumberFormat="1" applyFont="1" applyFill="1" applyBorder="1" applyAlignment="1">
      <alignment horizontal="center" vertical="center"/>
    </xf>
    <xf numFmtId="0" fontId="9" fillId="0" borderId="1" xfId="34" applyFont="1" applyFill="1" applyBorder="1" applyAlignment="1">
      <alignment horizontal="center" vertical="center" wrapText="1"/>
    </xf>
    <xf numFmtId="179" fontId="34" fillId="15" borderId="1" xfId="0" applyNumberFormat="1" applyFont="1" applyFill="1" applyBorder="1" applyAlignment="1" applyProtection="1">
      <alignment horizontal="center" vertical="center" wrapText="1"/>
      <protection locked="0"/>
    </xf>
    <xf numFmtId="179" fontId="34" fillId="29" borderId="1" xfId="0" applyNumberFormat="1" applyFont="1" applyFill="1" applyBorder="1" applyAlignment="1" applyProtection="1">
      <alignment horizontal="center" vertical="center" wrapText="1"/>
      <protection locked="0"/>
    </xf>
    <xf numFmtId="0" fontId="0" fillId="29" borderId="0" xfId="0" applyFill="1" applyAlignment="1">
      <alignment vertical="center"/>
    </xf>
    <xf numFmtId="179" fontId="34" fillId="22" borderId="1" xfId="0" applyNumberFormat="1" applyFont="1" applyFill="1" applyBorder="1" applyAlignment="1" applyProtection="1">
      <alignment horizontal="center" vertical="center" wrapText="1"/>
      <protection locked="0"/>
    </xf>
    <xf numFmtId="0" fontId="30" fillId="0" borderId="32" xfId="0" applyFont="1" applyBorder="1" applyAlignment="1">
      <alignment horizontal="center" vertical="center"/>
    </xf>
    <xf numFmtId="0" fontId="11" fillId="18" borderId="1" xfId="34" applyFont="1" applyFill="1" applyBorder="1" applyAlignment="1">
      <alignment horizontal="center" vertical="center" wrapText="1"/>
    </xf>
    <xf numFmtId="14" fontId="30" fillId="0" borderId="32" xfId="0" applyNumberFormat="1" applyFont="1" applyBorder="1" applyAlignment="1">
      <alignment horizontal="center" vertical="center"/>
    </xf>
    <xf numFmtId="10" fontId="0" fillId="0" borderId="32" xfId="0" applyNumberFormat="1" applyBorder="1" applyAlignment="1">
      <alignment horizontal="center" vertical="center"/>
    </xf>
    <xf numFmtId="0" fontId="35" fillId="29" borderId="1" xfId="0" applyFont="1" applyFill="1" applyBorder="1" applyAlignment="1">
      <alignment horizontal="center" vertical="center" wrapText="1"/>
    </xf>
    <xf numFmtId="0" fontId="35" fillId="29" borderId="1" xfId="9" applyFont="1" applyFill="1" applyBorder="1" applyAlignment="1">
      <alignment horizontal="center" vertical="center" wrapText="1"/>
    </xf>
    <xf numFmtId="0" fontId="9" fillId="29" borderId="1" xfId="0" applyFont="1" applyFill="1" applyBorder="1" applyAlignment="1">
      <alignment horizontal="center" vertical="center" wrapText="1"/>
    </xf>
    <xf numFmtId="10" fontId="35" fillId="29" borderId="1" xfId="9" applyNumberFormat="1" applyFont="1" applyFill="1" applyBorder="1" applyAlignment="1">
      <alignment horizontal="center" vertical="center" wrapText="1"/>
    </xf>
    <xf numFmtId="10" fontId="29" fillId="30" borderId="32" xfId="1" applyNumberFormat="1" applyFill="1" applyBorder="1" applyAlignment="1">
      <alignment horizontal="center" vertical="center"/>
    </xf>
    <xf numFmtId="10" fontId="11" fillId="0" borderId="0" xfId="14" applyNumberFormat="1" applyFont="1" applyFill="1" applyBorder="1" applyAlignment="1">
      <alignment horizontal="center" vertical="center"/>
    </xf>
    <xf numFmtId="10" fontId="11" fillId="0" borderId="0" xfId="14" applyNumberFormat="1" applyFont="1" applyFill="1" applyBorder="1" applyAlignment="1">
      <alignment horizontal="center" vertical="center" wrapText="1"/>
    </xf>
    <xf numFmtId="10" fontId="35" fillId="0" borderId="0" xfId="0" applyNumberFormat="1" applyFont="1" applyAlignment="1">
      <alignment horizontal="center"/>
    </xf>
    <xf numFmtId="10" fontId="11" fillId="0" borderId="32" xfId="14" applyNumberFormat="1" applyFont="1" applyFill="1" applyBorder="1" applyAlignment="1">
      <alignment horizontal="center" vertical="center" wrapText="1"/>
    </xf>
    <xf numFmtId="10" fontId="11" fillId="0" borderId="32" xfId="14" applyNumberFormat="1" applyFont="1" applyFill="1" applyBorder="1" applyAlignment="1">
      <alignment horizontal="center" vertical="center"/>
    </xf>
    <xf numFmtId="10" fontId="11" fillId="0" borderId="4" xfId="7" applyNumberFormat="1" applyFont="1" applyBorder="1" applyAlignment="1">
      <alignment horizontal="center" vertical="center" wrapText="1"/>
    </xf>
    <xf numFmtId="10" fontId="11" fillId="0" borderId="4" xfId="7" applyNumberFormat="1" applyFont="1" applyBorder="1" applyAlignment="1">
      <alignment horizontal="center" vertical="center"/>
    </xf>
    <xf numFmtId="0" fontId="30" fillId="0" borderId="17" xfId="7" applyFont="1" applyBorder="1" applyAlignment="1">
      <alignment vertical="center" wrapText="1"/>
    </xf>
    <xf numFmtId="10" fontId="35" fillId="29" borderId="1" xfId="3" applyNumberFormat="1" applyFont="1" applyFill="1" applyBorder="1" applyAlignment="1">
      <alignment horizontal="center" vertical="center"/>
    </xf>
    <xf numFmtId="0" fontId="1" fillId="0" borderId="0" xfId="14" applyFont="1" applyFill="1" applyBorder="1" applyAlignment="1">
      <alignment horizontal="center" vertical="center"/>
    </xf>
    <xf numFmtId="0" fontId="1" fillId="0" borderId="0" xfId="14" applyFont="1" applyFill="1" applyBorder="1" applyAlignment="1">
      <alignment horizontal="center" vertical="center" wrapText="1"/>
    </xf>
    <xf numFmtId="0" fontId="35" fillId="0" borderId="32" xfId="0" applyFont="1" applyBorder="1" applyAlignment="1">
      <alignment horizontal="center" vertical="center"/>
    </xf>
    <xf numFmtId="0" fontId="35" fillId="0" borderId="32" xfId="3" applyFont="1" applyBorder="1" applyAlignment="1">
      <alignment horizontal="center" vertical="center"/>
    </xf>
    <xf numFmtId="10" fontId="11" fillId="0" borderId="3" xfId="14" applyNumberFormat="1" applyFont="1" applyFill="1" applyBorder="1" applyAlignment="1">
      <alignment horizontal="center" vertical="center"/>
    </xf>
    <xf numFmtId="0" fontId="30" fillId="0" borderId="32" xfId="0" applyFont="1" applyBorder="1" applyAlignment="1">
      <alignment horizontal="center" vertical="center"/>
    </xf>
    <xf numFmtId="0" fontId="0" fillId="0" borderId="0" xfId="0" applyAlignment="1">
      <alignment horizontal="center" vertical="center"/>
    </xf>
    <xf numFmtId="10" fontId="30" fillId="0" borderId="4" xfId="7" applyNumberFormat="1" applyFont="1" applyBorder="1" applyAlignment="1">
      <alignment horizontal="center" vertical="center" wrapText="1"/>
    </xf>
    <xf numFmtId="0" fontId="39" fillId="0" borderId="16" xfId="0" applyFont="1" applyBorder="1" applyAlignment="1">
      <alignment horizontal="center" vertical="center"/>
    </xf>
    <xf numFmtId="0" fontId="39" fillId="0" borderId="4" xfId="0" applyFont="1" applyBorder="1" applyAlignment="1">
      <alignment horizontal="center" vertical="center"/>
    </xf>
    <xf numFmtId="9" fontId="39" fillId="0" borderId="32" xfId="0" applyNumberFormat="1" applyFont="1" applyBorder="1" applyAlignment="1">
      <alignment horizontal="center" vertical="center"/>
    </xf>
    <xf numFmtId="10" fontId="39" fillId="30" borderId="32" xfId="1" applyNumberFormat="1" applyFont="1" applyFill="1" applyBorder="1" applyAlignment="1">
      <alignment horizontal="center" vertical="center"/>
    </xf>
    <xf numFmtId="0" fontId="39" fillId="0" borderId="0" xfId="0" applyFont="1" applyAlignment="1">
      <alignment horizontal="center" vertical="center"/>
    </xf>
    <xf numFmtId="0" fontId="38" fillId="0" borderId="0" xfId="0" applyFont="1" applyAlignment="1">
      <alignment horizontal="left" vertical="center" wrapText="1" readingOrder="1"/>
    </xf>
    <xf numFmtId="10" fontId="35" fillId="9" borderId="0" xfId="3" applyNumberFormat="1" applyFont="1" applyFill="1" applyBorder="1" applyAlignment="1">
      <alignment horizontal="center" vertical="center"/>
    </xf>
    <xf numFmtId="0" fontId="35" fillId="9" borderId="0" xfId="3" applyNumberFormat="1" applyFont="1" applyFill="1" applyBorder="1" applyAlignment="1">
      <alignment horizontal="center" vertical="center"/>
    </xf>
    <xf numFmtId="0" fontId="35" fillId="9" borderId="1" xfId="9" applyFont="1" applyFill="1" applyBorder="1" applyAlignment="1">
      <alignment horizontal="center" vertical="center" wrapText="1"/>
    </xf>
    <xf numFmtId="0" fontId="35" fillId="0" borderId="1" xfId="9" applyFont="1" applyBorder="1" applyAlignment="1">
      <alignment horizontal="center" vertical="center" wrapText="1"/>
    </xf>
    <xf numFmtId="0" fontId="9" fillId="9" borderId="1" xfId="0" applyFont="1" applyFill="1" applyBorder="1" applyAlignment="1">
      <alignment horizontal="center" vertical="center" wrapText="1"/>
    </xf>
    <xf numFmtId="10" fontId="35" fillId="0" borderId="1" xfId="9" applyNumberFormat="1" applyFont="1" applyBorder="1" applyAlignment="1">
      <alignment horizontal="center" vertical="center" wrapText="1"/>
    </xf>
    <xf numFmtId="0" fontId="35" fillId="0" borderId="1" xfId="9" applyNumberFormat="1" applyFont="1" applyBorder="1" applyAlignment="1">
      <alignment horizontal="center" vertical="center" wrapText="1"/>
    </xf>
    <xf numFmtId="0" fontId="35" fillId="9" borderId="1" xfId="0" applyFont="1" applyFill="1" applyBorder="1" applyAlignment="1">
      <alignment horizontal="center" vertical="center" wrapText="1"/>
    </xf>
    <xf numFmtId="0" fontId="35" fillId="5" borderId="1" xfId="0" applyFont="1" applyFill="1" applyBorder="1" applyAlignment="1">
      <alignment horizontal="center" vertical="center" wrapText="1"/>
    </xf>
    <xf numFmtId="10" fontId="35" fillId="5" borderId="1" xfId="0" applyNumberFormat="1" applyFont="1" applyFill="1" applyBorder="1" applyAlignment="1">
      <alignment horizontal="center" vertical="center" wrapText="1"/>
    </xf>
    <xf numFmtId="0" fontId="35" fillId="2" borderId="1" xfId="0" applyFont="1" applyFill="1" applyBorder="1" applyAlignment="1">
      <alignment horizontal="center" vertical="center"/>
    </xf>
    <xf numFmtId="0" fontId="9" fillId="9" borderId="1" xfId="30" applyFont="1" applyFill="1" applyBorder="1" applyAlignment="1" applyProtection="1">
      <alignment horizontal="center" vertical="center" wrapText="1"/>
      <protection locked="0"/>
    </xf>
    <xf numFmtId="0" fontId="35" fillId="9" borderId="1" xfId="30" applyFont="1" applyFill="1" applyBorder="1" applyAlignment="1" applyProtection="1">
      <alignment horizontal="center" vertical="center" wrapText="1"/>
      <protection locked="0"/>
    </xf>
    <xf numFmtId="0" fontId="35" fillId="9" borderId="1" xfId="3" applyFont="1" applyFill="1" applyBorder="1" applyAlignment="1">
      <alignment horizontal="center" vertical="center"/>
    </xf>
    <xf numFmtId="0" fontId="35" fillId="5" borderId="1" xfId="0" applyNumberFormat="1" applyFont="1" applyFill="1" applyBorder="1" applyAlignment="1">
      <alignment horizontal="center" vertical="center" wrapText="1"/>
    </xf>
    <xf numFmtId="0" fontId="35" fillId="0" borderId="1" xfId="3" applyFont="1" applyBorder="1" applyAlignment="1">
      <alignment horizontal="center" vertical="center"/>
    </xf>
    <xf numFmtId="10" fontId="35" fillId="9" borderId="1" xfId="3" applyNumberFormat="1" applyFont="1" applyFill="1" applyBorder="1" applyAlignment="1">
      <alignment horizontal="center" vertical="center"/>
    </xf>
    <xf numFmtId="0" fontId="35" fillId="9" borderId="1" xfId="3" applyNumberFormat="1" applyFont="1" applyFill="1" applyBorder="1" applyAlignment="1">
      <alignment horizontal="center" vertical="center"/>
    </xf>
    <xf numFmtId="0" fontId="35" fillId="0" borderId="1" xfId="3" applyFont="1" applyFill="1" applyBorder="1" applyAlignment="1">
      <alignment horizontal="center" vertical="center"/>
    </xf>
    <xf numFmtId="0" fontId="35" fillId="0" borderId="1" xfId="3" applyNumberFormat="1" applyFont="1" applyBorder="1" applyAlignment="1">
      <alignment horizontal="center" vertical="center"/>
    </xf>
    <xf numFmtId="0" fontId="35" fillId="9" borderId="1" xfId="0" applyNumberFormat="1" applyFont="1" applyFill="1" applyBorder="1" applyAlignment="1">
      <alignment horizontal="center" vertical="center" wrapText="1"/>
    </xf>
    <xf numFmtId="10" fontId="35" fillId="0" borderId="1" xfId="3" applyNumberFormat="1" applyFont="1" applyFill="1" applyBorder="1" applyAlignment="1">
      <alignment horizontal="center" vertical="center"/>
    </xf>
    <xf numFmtId="10" fontId="35" fillId="0" borderId="1" xfId="3" applyNumberFormat="1" applyFont="1" applyBorder="1" applyAlignment="1">
      <alignment horizontal="center" vertical="center"/>
    </xf>
    <xf numFmtId="0" fontId="35" fillId="9" borderId="1" xfId="27" applyFont="1" applyFill="1" applyBorder="1" applyAlignment="1">
      <alignment horizontal="center" vertical="center" wrapText="1"/>
    </xf>
    <xf numFmtId="0" fontId="31" fillId="0" borderId="32" xfId="0" applyNumberFormat="1" applyFont="1" applyBorder="1" applyAlignment="1">
      <alignment horizontal="center" vertical="center" wrapText="1"/>
    </xf>
    <xf numFmtId="10" fontId="31" fillId="15" borderId="32" xfId="0" applyNumberFormat="1" applyFont="1" applyFill="1" applyBorder="1" applyAlignment="1">
      <alignment horizontal="left" vertical="center" wrapText="1"/>
    </xf>
    <xf numFmtId="0" fontId="31" fillId="15" borderId="32" xfId="0" applyFont="1" applyFill="1" applyBorder="1" applyAlignment="1">
      <alignment horizontal="left" vertical="center" wrapText="1"/>
    </xf>
    <xf numFmtId="10" fontId="31" fillId="15" borderId="15" xfId="0" applyNumberFormat="1" applyFont="1" applyFill="1" applyBorder="1" applyAlignment="1">
      <alignment horizontal="left" vertical="center" wrapText="1"/>
    </xf>
    <xf numFmtId="0" fontId="35" fillId="0" borderId="0" xfId="3" applyFont="1" applyFill="1" applyBorder="1" applyAlignment="1">
      <alignment horizontal="center" vertical="center"/>
    </xf>
    <xf numFmtId="0" fontId="30" fillId="0" borderId="32" xfId="0" applyFont="1" applyBorder="1" applyAlignment="1">
      <alignment horizontal="center" vertical="center" wrapText="1"/>
    </xf>
    <xf numFmtId="0" fontId="31" fillId="33" borderId="32" xfId="0" applyFont="1" applyFill="1" applyBorder="1" applyAlignment="1">
      <alignment horizontal="center" vertical="center" wrapText="1"/>
    </xf>
    <xf numFmtId="0" fontId="11" fillId="0" borderId="32" xfId="0" applyFont="1" applyBorder="1" applyAlignment="1">
      <alignment horizontal="center" vertical="center" wrapText="1"/>
    </xf>
    <xf numFmtId="9" fontId="11" fillId="0" borderId="32" xfId="0" applyNumberFormat="1" applyFont="1" applyBorder="1" applyAlignment="1">
      <alignment horizontal="center" vertical="center" wrapText="1"/>
    </xf>
    <xf numFmtId="0" fontId="11" fillId="9" borderId="32" xfId="0" applyFont="1" applyFill="1" applyBorder="1" applyAlignment="1">
      <alignment horizontal="center" vertical="center" wrapText="1"/>
    </xf>
    <xf numFmtId="10" fontId="11" fillId="0" borderId="32" xfId="1" applyNumberFormat="1" applyFont="1" applyBorder="1" applyAlignment="1">
      <alignment horizontal="center" vertical="center" wrapText="1"/>
    </xf>
    <xf numFmtId="10" fontId="35" fillId="0" borderId="32" xfId="1" applyNumberFormat="1" applyFont="1" applyBorder="1" applyAlignment="1">
      <alignment horizontal="center" vertical="center"/>
    </xf>
    <xf numFmtId="0" fontId="39" fillId="0" borderId="0" xfId="0" applyFont="1" applyAlignment="1">
      <alignment vertical="center"/>
    </xf>
    <xf numFmtId="10" fontId="30" fillId="0" borderId="32" xfId="0" applyNumberFormat="1" applyFont="1" applyBorder="1" applyAlignment="1">
      <alignment horizontal="center" vertical="center"/>
    </xf>
    <xf numFmtId="0" fontId="31" fillId="0" borderId="1" xfId="4" applyFont="1" applyFill="1" applyBorder="1" applyAlignment="1">
      <alignment horizontal="center" vertical="center" wrapText="1"/>
    </xf>
    <xf numFmtId="0" fontId="30" fillId="0" borderId="17" xfId="4" applyFont="1" applyFill="1" applyBorder="1" applyAlignment="1">
      <alignment horizontal="center" vertical="center" wrapText="1"/>
    </xf>
    <xf numFmtId="0" fontId="31" fillId="0" borderId="17" xfId="4" applyFont="1" applyFill="1" applyBorder="1" applyAlignment="1">
      <alignment horizontal="center" vertical="center" wrapText="1"/>
    </xf>
    <xf numFmtId="0" fontId="30" fillId="9" borderId="32" xfId="0" applyNumberFormat="1" applyFont="1" applyFill="1" applyBorder="1" applyAlignment="1">
      <alignment horizontal="center" vertical="center" wrapText="1"/>
    </xf>
    <xf numFmtId="0" fontId="30" fillId="9" borderId="32" xfId="4" applyFont="1" applyFill="1" applyBorder="1" applyAlignment="1">
      <alignment horizontal="center" vertical="center" wrapText="1"/>
    </xf>
    <xf numFmtId="0" fontId="30" fillId="0" borderId="32" xfId="0" applyNumberFormat="1" applyFont="1" applyFill="1" applyBorder="1" applyAlignment="1">
      <alignment horizontal="center" vertical="center" wrapText="1"/>
    </xf>
    <xf numFmtId="0" fontId="10" fillId="0" borderId="32" xfId="10" applyFont="1" applyFill="1" applyBorder="1" applyAlignment="1">
      <alignment horizontal="center" vertical="center" wrapText="1"/>
    </xf>
    <xf numFmtId="10" fontId="10" fillId="0" borderId="32" xfId="10" applyNumberFormat="1" applyFont="1" applyFill="1" applyBorder="1" applyAlignment="1">
      <alignment horizontal="center" vertical="center" wrapText="1"/>
    </xf>
    <xf numFmtId="10" fontId="30" fillId="0" borderId="32" xfId="1" applyNumberFormat="1" applyFont="1" applyFill="1" applyBorder="1" applyAlignment="1">
      <alignment horizontal="center" vertical="center" wrapText="1"/>
    </xf>
    <xf numFmtId="0" fontId="31" fillId="0" borderId="0" xfId="4" applyFont="1" applyFill="1" applyBorder="1" applyAlignment="1">
      <alignment horizontal="center" vertical="center" wrapText="1"/>
    </xf>
    <xf numFmtId="0" fontId="30" fillId="0" borderId="0" xfId="0" applyFont="1" applyFill="1"/>
    <xf numFmtId="10" fontId="30" fillId="30" borderId="32" xfId="1" applyNumberFormat="1" applyFont="1" applyFill="1" applyBorder="1" applyAlignment="1">
      <alignment horizontal="center" vertical="center"/>
    </xf>
    <xf numFmtId="10" fontId="30" fillId="0" borderId="0" xfId="0" applyNumberFormat="1" applyFont="1"/>
    <xf numFmtId="10" fontId="30" fillId="0" borderId="0" xfId="0" applyNumberFormat="1" applyFont="1" applyFill="1"/>
    <xf numFmtId="0" fontId="30" fillId="0" borderId="0" xfId="0" applyFont="1" applyFill="1" applyBorder="1"/>
    <xf numFmtId="0" fontId="30" fillId="0" borderId="0" xfId="0" applyFont="1" applyBorder="1"/>
    <xf numFmtId="0" fontId="30" fillId="0" borderId="32" xfId="4" applyFont="1" applyFill="1" applyBorder="1" applyAlignment="1">
      <alignment horizontal="center" vertical="center" wrapText="1"/>
    </xf>
    <xf numFmtId="10" fontId="30" fillId="0" borderId="32" xfId="4" applyNumberFormat="1" applyFont="1" applyFill="1" applyBorder="1" applyAlignment="1">
      <alignment horizontal="center" vertical="center" wrapText="1"/>
    </xf>
    <xf numFmtId="0" fontId="30" fillId="13" borderId="0" xfId="0" applyFont="1" applyFill="1"/>
    <xf numFmtId="10" fontId="30" fillId="0" borderId="32" xfId="14" applyNumberFormat="1" applyFont="1" applyBorder="1" applyAlignment="1">
      <alignment horizontal="center" vertical="center" wrapText="1"/>
    </xf>
    <xf numFmtId="0" fontId="30" fillId="0" borderId="32" xfId="14" applyNumberFormat="1" applyFont="1" applyBorder="1" applyAlignment="1">
      <alignment horizontal="center" vertical="center" wrapText="1"/>
    </xf>
    <xf numFmtId="0" fontId="30" fillId="0" borderId="32" xfId="0" applyFont="1" applyBorder="1" applyAlignment="1">
      <alignment horizontal="center" vertical="center" wrapText="1"/>
    </xf>
    <xf numFmtId="0" fontId="30" fillId="0" borderId="32" xfId="0" applyFont="1" applyFill="1" applyBorder="1" applyAlignment="1">
      <alignment horizontal="center" vertical="center"/>
    </xf>
    <xf numFmtId="0" fontId="11" fillId="0" borderId="32" xfId="0" applyFont="1" applyFill="1" applyBorder="1" applyAlignment="1">
      <alignment horizontal="center" vertical="center" wrapText="1"/>
    </xf>
    <xf numFmtId="10" fontId="30" fillId="0" borderId="32" xfId="0" applyNumberFormat="1" applyFont="1" applyFill="1" applyBorder="1" applyAlignment="1">
      <alignment horizontal="center" vertical="center" wrapText="1"/>
    </xf>
    <xf numFmtId="0" fontId="30" fillId="0" borderId="32" xfId="0" applyFont="1" applyFill="1" applyBorder="1" applyAlignment="1">
      <alignment horizontal="center" vertical="center" wrapText="1"/>
    </xf>
    <xf numFmtId="0" fontId="12" fillId="9" borderId="32" xfId="4" applyFont="1" applyFill="1" applyBorder="1" applyAlignment="1">
      <alignment horizontal="center" vertical="center" wrapText="1"/>
    </xf>
    <xf numFmtId="10" fontId="30" fillId="0" borderId="32" xfId="0" applyNumberFormat="1" applyFont="1" applyBorder="1" applyAlignment="1">
      <alignment horizontal="center" vertical="center" wrapText="1"/>
    </xf>
    <xf numFmtId="10" fontId="30" fillId="0" borderId="32" xfId="14" applyNumberFormat="1" applyFont="1" applyBorder="1" applyAlignment="1">
      <alignment vertical="center" wrapText="1"/>
    </xf>
    <xf numFmtId="0" fontId="30" fillId="0" borderId="32" xfId="14" applyFont="1" applyBorder="1" applyAlignment="1">
      <alignment vertical="center" wrapText="1"/>
    </xf>
    <xf numFmtId="0" fontId="30" fillId="9" borderId="32" xfId="14" applyFont="1" applyFill="1" applyBorder="1" applyAlignment="1">
      <alignment vertical="center" wrapText="1"/>
    </xf>
    <xf numFmtId="0" fontId="10" fillId="0" borderId="0" xfId="0" applyFont="1" applyFill="1" applyAlignment="1">
      <alignment horizontal="center" vertical="center"/>
    </xf>
    <xf numFmtId="10" fontId="31" fillId="0" borderId="1" xfId="0" applyNumberFormat="1"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10" fontId="30" fillId="0" borderId="1" xfId="0" applyNumberFormat="1" applyFont="1" applyFill="1" applyBorder="1" applyAlignment="1">
      <alignment horizontal="center" vertical="center" wrapText="1"/>
    </xf>
    <xf numFmtId="0" fontId="12" fillId="0" borderId="0" xfId="0" applyFont="1" applyFill="1" applyAlignment="1">
      <alignment horizontal="center" vertical="center"/>
    </xf>
    <xf numFmtId="0" fontId="30" fillId="0" borderId="1" xfId="35" applyFont="1" applyBorder="1" applyAlignment="1">
      <alignment horizontal="center" vertical="center" wrapText="1"/>
    </xf>
    <xf numFmtId="10" fontId="30" fillId="0" borderId="1" xfId="1" applyNumberFormat="1" applyFont="1" applyBorder="1" applyAlignment="1">
      <alignment horizontal="center" vertical="center" wrapText="1"/>
    </xf>
    <xf numFmtId="0" fontId="30" fillId="0" borderId="32" xfId="11" applyFont="1" applyFill="1" applyBorder="1" applyAlignment="1">
      <alignment horizontal="center" vertical="center" wrapText="1"/>
    </xf>
    <xf numFmtId="0" fontId="30" fillId="9" borderId="32" xfId="0" applyFont="1" applyFill="1" applyBorder="1" applyAlignment="1">
      <alignment horizontal="center" vertical="center" wrapText="1"/>
    </xf>
    <xf numFmtId="10" fontId="12" fillId="0" borderId="32" xfId="0" applyNumberFormat="1" applyFont="1" applyFill="1" applyBorder="1" applyAlignment="1">
      <alignment horizontal="center" vertical="center"/>
    </xf>
    <xf numFmtId="0" fontId="30" fillId="0" borderId="0" xfId="0" applyFont="1" applyFill="1" applyAlignment="1">
      <alignment horizontal="center" vertical="center"/>
    </xf>
    <xf numFmtId="0" fontId="10" fillId="0" borderId="32" xfId="10" applyFont="1" applyFill="1" applyBorder="1" applyAlignment="1">
      <alignment horizontal="center" vertical="center"/>
    </xf>
    <xf numFmtId="10" fontId="10" fillId="0" borderId="32" xfId="10" applyNumberFormat="1" applyFont="1" applyFill="1" applyBorder="1" applyAlignment="1">
      <alignment horizontal="center" vertical="center"/>
    </xf>
    <xf numFmtId="0" fontId="12" fillId="0" borderId="32" xfId="0" applyFont="1" applyFill="1" applyBorder="1" applyAlignment="1">
      <alignment horizontal="center" vertical="center"/>
    </xf>
    <xf numFmtId="0" fontId="11" fillId="0" borderId="0" xfId="0" applyFont="1" applyFill="1" applyAlignment="1">
      <alignment horizontal="center" vertical="center"/>
    </xf>
    <xf numFmtId="0" fontId="23" fillId="0" borderId="32" xfId="0" applyFont="1" applyFill="1" applyBorder="1" applyAlignment="1">
      <alignment horizontal="center" vertical="center" wrapText="1"/>
    </xf>
    <xf numFmtId="10" fontId="24" fillId="9" borderId="32" xfId="4" applyNumberFormat="1" applyFont="1" applyFill="1" applyBorder="1" applyAlignment="1">
      <alignment horizontal="center" vertical="center" wrapText="1"/>
    </xf>
    <xf numFmtId="0" fontId="30" fillId="0" borderId="32" xfId="0" applyFont="1" applyBorder="1" applyAlignment="1">
      <alignment horizontal="center" vertical="center" wrapText="1"/>
    </xf>
    <xf numFmtId="10" fontId="30" fillId="30" borderId="32" xfId="1" applyNumberFormat="1" applyFont="1" applyFill="1" applyBorder="1" applyAlignment="1">
      <alignment horizontal="center" vertical="center" wrapText="1"/>
    </xf>
    <xf numFmtId="0" fontId="31" fillId="9" borderId="1" xfId="14" applyFont="1" applyFill="1" applyBorder="1" applyAlignment="1">
      <alignment horizontal="center" vertical="center" wrapText="1"/>
    </xf>
    <xf numFmtId="10" fontId="31" fillId="30" borderId="32" xfId="1" applyNumberFormat="1" applyFont="1" applyFill="1" applyBorder="1" applyAlignment="1">
      <alignment horizontal="center" vertical="center" wrapText="1"/>
    </xf>
    <xf numFmtId="0" fontId="30" fillId="9" borderId="1" xfId="4" applyFont="1" applyFill="1" applyBorder="1" applyAlignment="1">
      <alignment horizontal="center" vertical="center" wrapText="1"/>
    </xf>
    <xf numFmtId="0" fontId="31" fillId="0" borderId="32" xfId="0" applyFont="1" applyBorder="1" applyAlignment="1">
      <alignment horizontal="center" vertical="center"/>
    </xf>
    <xf numFmtId="0" fontId="31" fillId="15" borderId="32" xfId="0" applyFont="1" applyFill="1" applyBorder="1" applyAlignment="1">
      <alignment horizontal="center" vertical="center" wrapText="1"/>
    </xf>
    <xf numFmtId="0" fontId="30" fillId="0" borderId="32" xfId="0" applyFont="1" applyFill="1" applyBorder="1" applyAlignment="1">
      <alignment horizontal="center" vertical="center"/>
    </xf>
    <xf numFmtId="10" fontId="30" fillId="0" borderId="32" xfId="0" applyNumberFormat="1" applyFont="1" applyFill="1" applyBorder="1" applyAlignment="1">
      <alignment horizontal="center" vertical="center"/>
    </xf>
    <xf numFmtId="0" fontId="39" fillId="0" borderId="32" xfId="0" applyFont="1" applyBorder="1" applyAlignment="1">
      <alignment horizontal="center" vertical="center"/>
    </xf>
    <xf numFmtId="0" fontId="31" fillId="0" borderId="32" xfId="0" applyFont="1" applyBorder="1" applyAlignment="1">
      <alignment horizontal="left" vertical="center"/>
    </xf>
    <xf numFmtId="0" fontId="30" fillId="0" borderId="32" xfId="0" applyFont="1" applyBorder="1" applyAlignment="1">
      <alignment horizontal="left" vertical="center" wrapText="1"/>
    </xf>
    <xf numFmtId="0" fontId="30" fillId="0" borderId="32" xfId="0" applyFont="1" applyBorder="1" applyAlignment="1">
      <alignment vertical="center" wrapText="1"/>
    </xf>
    <xf numFmtId="0" fontId="30" fillId="12" borderId="32" xfId="0" applyFont="1" applyFill="1" applyBorder="1" applyAlignment="1">
      <alignment horizontal="center" vertical="center" wrapText="1"/>
    </xf>
    <xf numFmtId="0" fontId="30" fillId="12" borderId="32" xfId="35" applyFont="1" applyFill="1" applyBorder="1" applyAlignment="1">
      <alignment horizontal="center" vertical="center" wrapText="1"/>
    </xf>
    <xf numFmtId="0" fontId="31" fillId="0" borderId="32" xfId="35" applyFont="1" applyBorder="1" applyAlignment="1">
      <alignment horizontal="center" vertical="center" wrapText="1"/>
    </xf>
    <xf numFmtId="10" fontId="31" fillId="0" borderId="32" xfId="35" applyNumberFormat="1" applyFont="1" applyBorder="1" applyAlignment="1">
      <alignment horizontal="center" vertical="center" wrapText="1"/>
    </xf>
    <xf numFmtId="176" fontId="31" fillId="0" borderId="32" xfId="35" applyNumberFormat="1" applyFont="1" applyBorder="1" applyAlignment="1">
      <alignment horizontal="center" vertical="center" wrapText="1"/>
    </xf>
    <xf numFmtId="0" fontId="30" fillId="0" borderId="32" xfId="35" applyFont="1" applyBorder="1" applyAlignment="1">
      <alignment horizontal="center" vertical="center" wrapText="1"/>
    </xf>
    <xf numFmtId="178" fontId="31" fillId="0" borderId="32" xfId="35" applyNumberFormat="1" applyFont="1" applyBorder="1" applyAlignment="1">
      <alignment horizontal="center" vertical="center" wrapText="1"/>
    </xf>
    <xf numFmtId="10" fontId="30" fillId="0" borderId="32" xfId="35" applyNumberFormat="1" applyFont="1" applyBorder="1" applyAlignment="1">
      <alignment horizontal="left" vertical="center" wrapText="1"/>
    </xf>
    <xf numFmtId="176" fontId="30" fillId="7" borderId="32" xfId="35" applyNumberFormat="1" applyFont="1" applyFill="1" applyBorder="1" applyAlignment="1">
      <alignment horizontal="center" vertical="center"/>
    </xf>
    <xf numFmtId="177" fontId="30" fillId="0" borderId="32" xfId="35" applyNumberFormat="1" applyFont="1" applyBorder="1" applyAlignment="1">
      <alignment horizontal="left" vertical="center" wrapText="1"/>
    </xf>
    <xf numFmtId="0" fontId="30" fillId="0" borderId="32" xfId="35" applyFont="1" applyBorder="1" applyAlignment="1">
      <alignment horizontal="left" vertical="center" wrapText="1"/>
    </xf>
    <xf numFmtId="0" fontId="30" fillId="9" borderId="32" xfId="0" applyFont="1" applyFill="1" applyBorder="1" applyAlignment="1">
      <alignment vertical="center" wrapText="1"/>
    </xf>
    <xf numFmtId="178" fontId="31" fillId="8" borderId="32" xfId="35" applyNumberFormat="1" applyFont="1" applyFill="1" applyBorder="1" applyAlignment="1">
      <alignment horizontal="center" vertical="center" wrapText="1"/>
    </xf>
    <xf numFmtId="178" fontId="31" fillId="0" borderId="32" xfId="35" applyNumberFormat="1" applyFont="1" applyFill="1" applyBorder="1" applyAlignment="1">
      <alignment horizontal="center" vertical="center" wrapText="1"/>
    </xf>
    <xf numFmtId="0" fontId="31" fillId="0" borderId="0" xfId="4" applyFont="1" applyBorder="1" applyAlignment="1">
      <alignment horizontal="center" vertical="center" wrapText="1"/>
    </xf>
    <xf numFmtId="0" fontId="31" fillId="0" borderId="18" xfId="10" applyFont="1" applyBorder="1" applyAlignment="1">
      <alignment horizontal="center" vertical="center"/>
    </xf>
    <xf numFmtId="0" fontId="31" fillId="0" borderId="19" xfId="10" applyFont="1" applyBorder="1" applyAlignment="1">
      <alignment horizontal="center" vertical="center"/>
    </xf>
    <xf numFmtId="0" fontId="31" fillId="0" borderId="19" xfId="26" applyFont="1" applyBorder="1" applyAlignment="1">
      <alignment horizontal="center" vertical="center" wrapText="1"/>
    </xf>
    <xf numFmtId="0" fontId="31" fillId="0" borderId="19" xfId="10" applyFont="1" applyBorder="1" applyAlignment="1">
      <alignment horizontal="center" vertical="center" wrapText="1"/>
    </xf>
    <xf numFmtId="0" fontId="31" fillId="0" borderId="0" xfId="10" applyFont="1" applyBorder="1" applyAlignment="1">
      <alignment horizontal="center" vertical="center"/>
    </xf>
    <xf numFmtId="10" fontId="31" fillId="0" borderId="16" xfId="10" applyNumberFormat="1" applyFont="1" applyBorder="1" applyAlignment="1">
      <alignment horizontal="center" vertical="center"/>
    </xf>
    <xf numFmtId="10" fontId="31" fillId="0" borderId="1" xfId="10" applyNumberFormat="1" applyFont="1" applyBorder="1" applyAlignment="1">
      <alignment horizontal="center" vertical="center" wrapText="1"/>
    </xf>
    <xf numFmtId="10" fontId="31" fillId="0" borderId="1" xfId="26" applyNumberFormat="1" applyFont="1" applyBorder="1" applyAlignment="1">
      <alignment horizontal="center" vertical="center" wrapText="1"/>
    </xf>
    <xf numFmtId="10" fontId="31" fillId="0" borderId="0" xfId="10" applyNumberFormat="1" applyFont="1" applyBorder="1" applyAlignment="1">
      <alignment horizontal="center" vertical="center"/>
    </xf>
    <xf numFmtId="0" fontId="31" fillId="0" borderId="16" xfId="10" applyFont="1" applyBorder="1" applyAlignment="1">
      <alignment horizontal="center" vertical="center"/>
    </xf>
    <xf numFmtId="0" fontId="31" fillId="0" borderId="1" xfId="10" applyFont="1" applyBorder="1" applyAlignment="1">
      <alignment horizontal="center" vertical="center"/>
    </xf>
    <xf numFmtId="10" fontId="31" fillId="0" borderId="1" xfId="26" applyNumberFormat="1" applyFont="1" applyBorder="1" applyAlignment="1">
      <alignment vertical="center" wrapText="1"/>
    </xf>
    <xf numFmtId="10" fontId="31" fillId="0" borderId="4" xfId="26" applyNumberFormat="1" applyFont="1" applyBorder="1" applyAlignment="1">
      <alignment vertical="center" wrapText="1"/>
    </xf>
    <xf numFmtId="10" fontId="31" fillId="0" borderId="0" xfId="26" applyNumberFormat="1" applyFont="1" applyFill="1" applyBorder="1" applyAlignment="1">
      <alignment vertical="center" wrapText="1"/>
    </xf>
    <xf numFmtId="0" fontId="31" fillId="9" borderId="16" xfId="10" applyFont="1" applyFill="1" applyBorder="1" applyAlignment="1">
      <alignment horizontal="center" vertical="center"/>
    </xf>
    <xf numFmtId="0" fontId="31" fillId="9" borderId="1" xfId="10" applyFont="1" applyFill="1" applyBorder="1" applyAlignment="1">
      <alignment horizontal="center" vertical="center" wrapText="1"/>
    </xf>
    <xf numFmtId="179" fontId="31" fillId="9" borderId="1" xfId="10" applyNumberFormat="1" applyFont="1" applyFill="1" applyBorder="1" applyAlignment="1">
      <alignment horizontal="center" vertical="center" wrapText="1"/>
    </xf>
    <xf numFmtId="0" fontId="31" fillId="0" borderId="32" xfId="10" applyFont="1" applyFill="1" applyBorder="1" applyAlignment="1">
      <alignment horizontal="center" vertical="center" wrapText="1"/>
    </xf>
    <xf numFmtId="10" fontId="31" fillId="0" borderId="32" xfId="10" applyNumberFormat="1" applyFont="1" applyFill="1" applyBorder="1" applyAlignment="1">
      <alignment horizontal="center" vertical="center" wrapText="1"/>
    </xf>
    <xf numFmtId="10" fontId="31" fillId="0" borderId="0" xfId="1" applyNumberFormat="1" applyFont="1" applyFill="1" applyBorder="1" applyAlignment="1">
      <alignment horizontal="center" vertical="center" wrapText="1"/>
    </xf>
    <xf numFmtId="0" fontId="31" fillId="0" borderId="0" xfId="4" applyFont="1" applyBorder="1" applyAlignment="1">
      <alignment horizontal="left" vertical="center" wrapText="1"/>
    </xf>
    <xf numFmtId="0" fontId="31" fillId="0" borderId="32" xfId="10" applyFont="1" applyBorder="1" applyAlignment="1">
      <alignment horizontal="center" vertical="center"/>
    </xf>
    <xf numFmtId="0" fontId="31" fillId="0" borderId="1" xfId="10" applyFont="1" applyBorder="1" applyAlignment="1">
      <alignment horizontal="center" vertical="center" wrapText="1"/>
    </xf>
    <xf numFmtId="0" fontId="31" fillId="0" borderId="3" xfId="10" applyFont="1" applyBorder="1" applyAlignment="1">
      <alignment horizontal="center" vertical="center"/>
    </xf>
    <xf numFmtId="0" fontId="31" fillId="9" borderId="1" xfId="10" applyFont="1" applyFill="1" applyBorder="1" applyAlignment="1">
      <alignment horizontal="center" vertical="center"/>
    </xf>
    <xf numFmtId="179" fontId="31" fillId="9" borderId="32" xfId="10" applyNumberFormat="1" applyFont="1" applyFill="1" applyBorder="1" applyAlignment="1">
      <alignment horizontal="center" vertical="center" wrapText="1"/>
    </xf>
    <xf numFmtId="0" fontId="31" fillId="9" borderId="3" xfId="15" applyFont="1" applyFill="1" applyBorder="1" applyAlignment="1">
      <alignment horizontal="center" vertical="center" wrapText="1"/>
    </xf>
    <xf numFmtId="0" fontId="31" fillId="0" borderId="1" xfId="10" applyFont="1" applyFill="1" applyBorder="1" applyAlignment="1">
      <alignment horizontal="center" vertical="center"/>
    </xf>
    <xf numFmtId="0" fontId="30" fillId="0" borderId="1" xfId="10" applyFont="1" applyFill="1" applyBorder="1" applyAlignment="1">
      <alignment horizontal="center" vertical="center"/>
    </xf>
    <xf numFmtId="0" fontId="30" fillId="0" borderId="1" xfId="10" applyFont="1" applyFill="1" applyBorder="1" applyAlignment="1">
      <alignment horizontal="left" vertical="center" wrapText="1"/>
    </xf>
    <xf numFmtId="0" fontId="30" fillId="9" borderId="32" xfId="10" applyFont="1" applyFill="1" applyBorder="1" applyAlignment="1">
      <alignment horizontal="center" vertical="center" wrapText="1"/>
    </xf>
    <xf numFmtId="0" fontId="30" fillId="15" borderId="1" xfId="10" applyFont="1" applyFill="1" applyBorder="1" applyAlignment="1">
      <alignment horizontal="center" vertical="center"/>
    </xf>
    <xf numFmtId="0" fontId="30" fillId="16" borderId="1" xfId="10" applyFont="1" applyFill="1" applyBorder="1" applyAlignment="1">
      <alignment horizontal="center" vertical="center"/>
    </xf>
    <xf numFmtId="0" fontId="30" fillId="17" borderId="32" xfId="10" applyFont="1" applyFill="1" applyBorder="1" applyAlignment="1">
      <alignment horizontal="center" vertical="center" wrapText="1"/>
    </xf>
    <xf numFmtId="0" fontId="30" fillId="9" borderId="32" xfId="10" applyFont="1" applyFill="1" applyBorder="1" applyAlignment="1">
      <alignment horizontal="center" vertical="center"/>
    </xf>
    <xf numFmtId="0" fontId="30" fillId="9" borderId="1" xfId="10" applyFont="1" applyFill="1" applyBorder="1" applyAlignment="1">
      <alignment horizontal="center" vertical="center"/>
    </xf>
    <xf numFmtId="0" fontId="31" fillId="0" borderId="1" xfId="10" applyFont="1" applyFill="1" applyBorder="1" applyAlignment="1">
      <alignment horizontal="center" vertical="center" wrapText="1"/>
    </xf>
    <xf numFmtId="0" fontId="30" fillId="9" borderId="7" xfId="10" applyFont="1" applyFill="1" applyBorder="1" applyAlignment="1">
      <alignment vertical="center"/>
    </xf>
    <xf numFmtId="0" fontId="30" fillId="9" borderId="8" xfId="10" applyFont="1" applyFill="1" applyBorder="1" applyAlignment="1">
      <alignment vertical="center"/>
    </xf>
    <xf numFmtId="0" fontId="31" fillId="15" borderId="1" xfId="10" applyFont="1" applyFill="1" applyBorder="1" applyAlignment="1">
      <alignment horizontal="center" vertical="center" wrapText="1"/>
    </xf>
    <xf numFmtId="0" fontId="30" fillId="15" borderId="1" xfId="10" applyFont="1" applyFill="1" applyBorder="1" applyAlignment="1">
      <alignment horizontal="left" vertical="center" wrapText="1"/>
    </xf>
    <xf numFmtId="0" fontId="31" fillId="15" borderId="1" xfId="10" applyFont="1" applyFill="1" applyBorder="1" applyAlignment="1">
      <alignment horizontal="center" vertical="center"/>
    </xf>
    <xf numFmtId="0" fontId="30" fillId="9" borderId="10" xfId="10" applyFont="1" applyFill="1" applyBorder="1" applyAlignment="1">
      <alignment horizontal="center" vertical="center"/>
    </xf>
    <xf numFmtId="0" fontId="30" fillId="9" borderId="0" xfId="10" applyFont="1" applyFill="1" applyBorder="1" applyAlignment="1">
      <alignment horizontal="center" vertical="center"/>
    </xf>
    <xf numFmtId="0" fontId="30" fillId="9" borderId="11" xfId="10" applyFont="1" applyFill="1" applyBorder="1" applyAlignment="1">
      <alignment horizontal="center" vertical="center"/>
    </xf>
    <xf numFmtId="0" fontId="30" fillId="0" borderId="1" xfId="10" applyFont="1" applyFill="1" applyBorder="1" applyAlignment="1">
      <alignment horizontal="center" vertical="center" wrapText="1"/>
    </xf>
    <xf numFmtId="0" fontId="30" fillId="9" borderId="12" xfId="10" applyFont="1" applyFill="1" applyBorder="1" applyAlignment="1">
      <alignment horizontal="center" vertical="center"/>
    </xf>
    <xf numFmtId="0" fontId="30" fillId="9" borderId="13" xfId="10" applyFont="1" applyFill="1" applyBorder="1" applyAlignment="1">
      <alignment horizontal="center" vertical="center"/>
    </xf>
    <xf numFmtId="0" fontId="30" fillId="9" borderId="14" xfId="10" applyFont="1" applyFill="1" applyBorder="1" applyAlignment="1">
      <alignment horizontal="center" vertical="center"/>
    </xf>
    <xf numFmtId="0" fontId="31" fillId="0" borderId="32" xfId="4" applyFont="1" applyBorder="1" applyAlignment="1">
      <alignment horizontal="center" vertical="center" wrapText="1"/>
    </xf>
    <xf numFmtId="10" fontId="31" fillId="0" borderId="1" xfId="4" applyNumberFormat="1" applyFont="1" applyBorder="1" applyAlignment="1">
      <alignment horizontal="center" vertical="center" wrapText="1"/>
    </xf>
    <xf numFmtId="0" fontId="30" fillId="9" borderId="1" xfId="10" applyFont="1" applyFill="1" applyBorder="1" applyAlignment="1">
      <alignment horizontal="center" vertical="center" wrapText="1"/>
    </xf>
    <xf numFmtId="0" fontId="30" fillId="15" borderId="32" xfId="10" applyFont="1" applyFill="1" applyBorder="1" applyAlignment="1">
      <alignment horizontal="center" vertical="center"/>
    </xf>
    <xf numFmtId="0" fontId="30" fillId="0" borderId="1" xfId="14" applyFont="1" applyBorder="1" applyAlignment="1">
      <alignment horizontal="center" vertical="center" wrapText="1"/>
    </xf>
    <xf numFmtId="0" fontId="31" fillId="15" borderId="1" xfId="14" applyFont="1" applyFill="1" applyBorder="1" applyAlignment="1">
      <alignment horizontal="center" vertical="center" wrapText="1"/>
    </xf>
    <xf numFmtId="0" fontId="30" fillId="15" borderId="1" xfId="14" applyFont="1" applyFill="1" applyBorder="1" applyAlignment="1">
      <alignment horizontal="center" vertical="center" wrapText="1"/>
    </xf>
    <xf numFmtId="0" fontId="30" fillId="15" borderId="1" xfId="10" applyFont="1" applyFill="1" applyBorder="1" applyAlignment="1">
      <alignment horizontal="center" vertical="center" wrapText="1"/>
    </xf>
    <xf numFmtId="0" fontId="30" fillId="3" borderId="32" xfId="14" applyFont="1" applyFill="1" applyBorder="1" applyAlignment="1">
      <alignment horizontal="center" vertical="center" wrapText="1"/>
    </xf>
    <xf numFmtId="0" fontId="30" fillId="9" borderId="20" xfId="10" applyFont="1" applyFill="1" applyBorder="1" applyAlignment="1">
      <alignment vertical="center"/>
    </xf>
    <xf numFmtId="0" fontId="30" fillId="9" borderId="5" xfId="10" applyFont="1" applyFill="1" applyBorder="1" applyAlignment="1">
      <alignment vertical="center"/>
    </xf>
    <xf numFmtId="0" fontId="30" fillId="9" borderId="9" xfId="10" applyFont="1" applyFill="1" applyBorder="1" applyAlignment="1">
      <alignment vertical="center"/>
    </xf>
    <xf numFmtId="0" fontId="30" fillId="9" borderId="13" xfId="10" applyFont="1" applyFill="1" applyBorder="1" applyAlignment="1">
      <alignment vertical="center"/>
    </xf>
    <xf numFmtId="0" fontId="30" fillId="9" borderId="14" xfId="10" applyFont="1" applyFill="1" applyBorder="1" applyAlignment="1">
      <alignment vertical="center"/>
    </xf>
    <xf numFmtId="0" fontId="31" fillId="0" borderId="1" xfId="4" applyFont="1" applyBorder="1" applyAlignment="1">
      <alignment horizontal="center" vertical="center" wrapText="1"/>
    </xf>
    <xf numFmtId="10" fontId="31" fillId="4" borderId="32" xfId="1" applyNumberFormat="1" applyFont="1" applyFill="1" applyBorder="1" applyAlignment="1">
      <alignment horizontal="center" vertical="center" wrapText="1"/>
    </xf>
    <xf numFmtId="0" fontId="31" fillId="24" borderId="32" xfId="0" applyFont="1" applyFill="1" applyBorder="1" applyAlignment="1">
      <alignment horizontal="center" vertical="center" wrapText="1"/>
    </xf>
    <xf numFmtId="0" fontId="30" fillId="0" borderId="0" xfId="0" applyFont="1" applyAlignment="1">
      <alignment horizontal="center" vertical="center"/>
    </xf>
    <xf numFmtId="0" fontId="30" fillId="0" borderId="32" xfId="7" applyFont="1" applyBorder="1" applyAlignment="1">
      <alignment horizontal="center" vertical="center" wrapText="1"/>
    </xf>
    <xf numFmtId="10" fontId="30" fillId="0" borderId="32" xfId="7" applyNumberFormat="1" applyFont="1" applyBorder="1" applyAlignment="1">
      <alignment horizontal="center" vertical="center" wrapText="1"/>
    </xf>
    <xf numFmtId="0" fontId="30" fillId="0" borderId="17" xfId="7" applyFont="1" applyBorder="1" applyAlignment="1">
      <alignment horizontal="center" vertical="center" wrapText="1"/>
    </xf>
    <xf numFmtId="0" fontId="30" fillId="0" borderId="4" xfId="7" applyFont="1" applyBorder="1" applyAlignment="1">
      <alignment horizontal="center" vertical="center" wrapText="1"/>
    </xf>
    <xf numFmtId="179" fontId="34" fillId="29" borderId="32" xfId="0" applyNumberFormat="1" applyFont="1" applyFill="1" applyBorder="1" applyAlignment="1" applyProtection="1">
      <alignment horizontal="center" vertical="center" wrapText="1"/>
      <protection locked="0"/>
    </xf>
    <xf numFmtId="0" fontId="35" fillId="15" borderId="1" xfId="3" applyFont="1" applyFill="1" applyBorder="1" applyAlignment="1">
      <alignment horizontal="center" vertical="center"/>
    </xf>
    <xf numFmtId="0" fontId="35" fillId="15" borderId="1" xfId="0" applyFont="1" applyFill="1" applyBorder="1" applyAlignment="1">
      <alignment horizontal="center" vertical="center" wrapText="1"/>
    </xf>
    <xf numFmtId="0" fontId="39" fillId="0" borderId="0" xfId="0" applyFont="1"/>
    <xf numFmtId="10" fontId="39" fillId="0" borderId="16" xfId="0" applyNumberFormat="1" applyFont="1" applyBorder="1" applyAlignment="1">
      <alignment horizontal="center" vertical="center"/>
    </xf>
    <xf numFmtId="0" fontId="39" fillId="0" borderId="22" xfId="0" applyFont="1" applyBorder="1" applyAlignment="1">
      <alignment horizontal="center" vertical="center"/>
    </xf>
    <xf numFmtId="9" fontId="39" fillId="0" borderId="17" xfId="0" applyNumberFormat="1" applyFont="1" applyBorder="1" applyAlignment="1">
      <alignment horizontal="center" vertical="center"/>
    </xf>
    <xf numFmtId="0" fontId="42" fillId="32" borderId="32" xfId="0" applyFont="1" applyFill="1" applyBorder="1" applyAlignment="1">
      <alignment horizontal="left" vertical="center"/>
    </xf>
    <xf numFmtId="0" fontId="42" fillId="32" borderId="32" xfId="0" applyFont="1" applyFill="1" applyBorder="1" applyAlignment="1">
      <alignment horizontal="center" vertical="center"/>
    </xf>
    <xf numFmtId="0" fontId="42" fillId="31" borderId="32" xfId="0" applyFont="1" applyFill="1" applyBorder="1" applyAlignment="1">
      <alignment horizontal="left" vertical="center" wrapText="1"/>
    </xf>
    <xf numFmtId="0" fontId="38" fillId="0" borderId="32" xfId="0" applyFont="1" applyBorder="1" applyAlignment="1">
      <alignment horizontal="center" vertical="center"/>
    </xf>
    <xf numFmtId="0" fontId="38" fillId="31" borderId="32" xfId="0" applyFont="1" applyFill="1" applyBorder="1" applyAlignment="1">
      <alignment horizontal="left" vertical="center" wrapText="1"/>
    </xf>
    <xf numFmtId="10" fontId="30" fillId="0" borderId="32" xfId="0" applyNumberFormat="1" applyFont="1" applyFill="1" applyBorder="1" applyAlignment="1">
      <alignment horizontal="center" vertical="center"/>
    </xf>
    <xf numFmtId="0" fontId="30" fillId="9" borderId="7" xfId="10" applyFont="1" applyFill="1" applyBorder="1" applyAlignment="1">
      <alignment horizontal="center" vertical="center"/>
    </xf>
    <xf numFmtId="0" fontId="30" fillId="9" borderId="8" xfId="10" applyFont="1" applyFill="1" applyBorder="1" applyAlignment="1">
      <alignment horizontal="center" vertical="center"/>
    </xf>
    <xf numFmtId="0" fontId="30" fillId="9" borderId="9" xfId="10" applyFont="1" applyFill="1" applyBorder="1" applyAlignment="1">
      <alignment horizontal="center" vertical="center"/>
    </xf>
    <xf numFmtId="0" fontId="30" fillId="9" borderId="10" xfId="10" applyFont="1" applyFill="1" applyBorder="1" applyAlignment="1">
      <alignment horizontal="center" vertical="center"/>
    </xf>
    <xf numFmtId="0" fontId="30" fillId="9" borderId="0" xfId="10" applyFont="1" applyFill="1" applyBorder="1" applyAlignment="1">
      <alignment horizontal="center" vertical="center"/>
    </xf>
    <xf numFmtId="0" fontId="30" fillId="9" borderId="11" xfId="10" applyFont="1" applyFill="1" applyBorder="1" applyAlignment="1">
      <alignment horizontal="center" vertical="center"/>
    </xf>
    <xf numFmtId="0" fontId="30" fillId="9" borderId="12" xfId="10" applyFont="1" applyFill="1" applyBorder="1" applyAlignment="1">
      <alignment horizontal="center" vertical="center"/>
    </xf>
    <xf numFmtId="0" fontId="30" fillId="9" borderId="13" xfId="10" applyFont="1" applyFill="1" applyBorder="1" applyAlignment="1">
      <alignment horizontal="center" vertical="center"/>
    </xf>
    <xf numFmtId="0" fontId="30" fillId="9" borderId="14" xfId="10" applyFont="1" applyFill="1" applyBorder="1" applyAlignment="1">
      <alignment horizontal="center" vertical="center"/>
    </xf>
    <xf numFmtId="0" fontId="9" fillId="9" borderId="1" xfId="0" applyFont="1" applyFill="1" applyBorder="1" applyAlignment="1">
      <alignment horizontal="center" vertical="center" wrapText="1"/>
    </xf>
    <xf numFmtId="0" fontId="35" fillId="9" borderId="1" xfId="3" applyFont="1" applyFill="1" applyBorder="1" applyAlignment="1">
      <alignment horizontal="center" vertical="center"/>
    </xf>
    <xf numFmtId="0" fontId="35" fillId="9" borderId="1" xfId="0" applyFont="1" applyFill="1" applyBorder="1" applyAlignment="1">
      <alignment horizontal="center" vertical="center" wrapText="1"/>
    </xf>
    <xf numFmtId="0" fontId="35" fillId="0" borderId="1" xfId="9" applyFont="1" applyBorder="1" applyAlignment="1">
      <alignment horizontal="center" vertical="center" wrapText="1"/>
    </xf>
    <xf numFmtId="0" fontId="35" fillId="9" borderId="1" xfId="9" applyFont="1" applyFill="1" applyBorder="1" applyAlignment="1">
      <alignment horizontal="center" vertical="center" wrapText="1"/>
    </xf>
    <xf numFmtId="10" fontId="35" fillId="0" borderId="1" xfId="9" applyNumberFormat="1" applyFont="1" applyBorder="1" applyAlignment="1">
      <alignment horizontal="center" vertical="center" wrapText="1"/>
    </xf>
    <xf numFmtId="0" fontId="30" fillId="0" borderId="32" xfId="35" applyFont="1" applyBorder="1" applyAlignment="1">
      <alignment horizontal="left" vertical="center" wrapText="1"/>
    </xf>
    <xf numFmtId="0" fontId="30" fillId="29" borderId="32" xfId="35" applyFont="1" applyFill="1" applyBorder="1" applyAlignment="1">
      <alignment horizontal="left" vertical="center" wrapText="1"/>
    </xf>
    <xf numFmtId="0" fontId="31" fillId="0" borderId="32" xfId="0" applyFont="1" applyBorder="1" applyAlignment="1">
      <alignment horizontal="left" vertical="center"/>
    </xf>
    <xf numFmtId="0" fontId="40" fillId="0" borderId="32" xfId="0" applyFont="1" applyBorder="1" applyAlignment="1">
      <alignment horizontal="center" vertical="center"/>
    </xf>
    <xf numFmtId="0" fontId="30" fillId="0" borderId="32" xfId="0" applyFont="1" applyBorder="1" applyAlignment="1">
      <alignment horizontal="left" vertical="center" wrapText="1"/>
    </xf>
    <xf numFmtId="0" fontId="30" fillId="0" borderId="32" xfId="0" applyFont="1" applyBorder="1" applyAlignment="1">
      <alignment vertical="center" wrapText="1"/>
    </xf>
    <xf numFmtId="0" fontId="30" fillId="0" borderId="32" xfId="0" applyFont="1" applyBorder="1" applyAlignment="1">
      <alignment vertical="center"/>
    </xf>
    <xf numFmtId="0" fontId="10" fillId="0" borderId="32" xfId="0" applyFont="1" applyBorder="1" applyAlignment="1">
      <alignment horizontal="left" vertical="center"/>
    </xf>
    <xf numFmtId="0" fontId="30" fillId="0" borderId="32" xfId="0" applyFont="1" applyBorder="1" applyAlignment="1">
      <alignment horizontal="left" vertical="center"/>
    </xf>
    <xf numFmtId="0" fontId="35" fillId="0" borderId="3" xfId="0" applyFont="1" applyBorder="1" applyAlignment="1">
      <alignment horizontal="center" vertical="center"/>
    </xf>
    <xf numFmtId="0" fontId="35" fillId="0" borderId="5" xfId="0" applyFont="1" applyBorder="1" applyAlignment="1">
      <alignment horizontal="center" vertical="center"/>
    </xf>
    <xf numFmtId="0" fontId="31" fillId="33" borderId="32" xfId="0" applyFont="1" applyFill="1" applyBorder="1" applyAlignment="1">
      <alignment horizontal="center" vertical="center" wrapText="1"/>
    </xf>
    <xf numFmtId="0" fontId="11" fillId="0" borderId="32" xfId="0" applyFont="1" applyBorder="1" applyAlignment="1">
      <alignment horizontal="left" vertical="center" wrapText="1"/>
    </xf>
    <xf numFmtId="0" fontId="11" fillId="9" borderId="32" xfId="0" applyFont="1" applyFill="1" applyBorder="1" applyAlignment="1">
      <alignment horizontal="left" vertical="center" wrapText="1"/>
    </xf>
    <xf numFmtId="10" fontId="35" fillId="0" borderId="32" xfId="1" applyNumberFormat="1" applyFont="1" applyBorder="1" applyAlignment="1">
      <alignment horizontal="center" vertical="center"/>
    </xf>
    <xf numFmtId="10" fontId="30" fillId="30" borderId="32" xfId="1" applyNumberFormat="1" applyFont="1" applyFill="1" applyBorder="1" applyAlignment="1">
      <alignment horizontal="center" vertical="center" wrapText="1"/>
    </xf>
    <xf numFmtId="10" fontId="30" fillId="30" borderId="4" xfId="1" applyNumberFormat="1" applyFont="1" applyFill="1" applyBorder="1" applyAlignment="1">
      <alignment horizontal="center" vertical="center" wrapText="1"/>
    </xf>
    <xf numFmtId="0" fontId="31" fillId="0" borderId="16" xfId="7" applyFont="1" applyBorder="1" applyAlignment="1">
      <alignment horizontal="center" vertical="center" wrapText="1"/>
    </xf>
    <xf numFmtId="0" fontId="31" fillId="0" borderId="32" xfId="7" applyFont="1" applyBorder="1" applyAlignment="1">
      <alignment horizontal="center" vertical="center" wrapText="1"/>
    </xf>
    <xf numFmtId="0" fontId="30" fillId="0" borderId="32" xfId="7" applyNumberFormat="1" applyFont="1" applyBorder="1" applyAlignment="1">
      <alignment horizontal="center" vertical="center" wrapText="1"/>
    </xf>
    <xf numFmtId="0" fontId="30" fillId="0" borderId="4" xfId="7" applyNumberFormat="1" applyFont="1" applyBorder="1" applyAlignment="1">
      <alignment horizontal="center" vertical="center" wrapText="1"/>
    </xf>
    <xf numFmtId="0" fontId="31" fillId="0" borderId="16" xfId="7" applyFont="1" applyBorder="1" applyAlignment="1">
      <alignment horizontal="center" vertical="center"/>
    </xf>
    <xf numFmtId="0" fontId="31" fillId="0" borderId="32" xfId="7" applyFont="1" applyBorder="1" applyAlignment="1">
      <alignment horizontal="center" vertical="center"/>
    </xf>
    <xf numFmtId="0" fontId="31" fillId="0" borderId="4" xfId="7" applyFont="1" applyBorder="1" applyAlignment="1">
      <alignment horizontal="center" vertical="center"/>
    </xf>
    <xf numFmtId="0" fontId="30" fillId="0" borderId="32" xfId="7" applyFont="1" applyBorder="1" applyAlignment="1">
      <alignment horizontal="center" vertical="center" wrapText="1"/>
    </xf>
    <xf numFmtId="10" fontId="30" fillId="0" borderId="32" xfId="7" applyNumberFormat="1" applyFont="1" applyBorder="1" applyAlignment="1">
      <alignment horizontal="center" vertical="center" wrapText="1"/>
    </xf>
    <xf numFmtId="0" fontId="31" fillId="0" borderId="16" xfId="0" applyFont="1" applyBorder="1" applyAlignment="1">
      <alignment horizontal="center" vertical="center" wrapText="1"/>
    </xf>
    <xf numFmtId="0" fontId="31" fillId="0" borderId="32"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7" xfId="7" applyFont="1" applyBorder="1" applyAlignment="1">
      <alignment horizontal="center" vertical="center" wrapText="1"/>
    </xf>
    <xf numFmtId="0" fontId="10" fillId="0" borderId="16" xfId="7" applyFont="1" applyFill="1" applyBorder="1" applyAlignment="1">
      <alignment horizontal="center" vertical="center" wrapText="1"/>
    </xf>
    <xf numFmtId="0" fontId="10" fillId="0" borderId="32" xfId="7" applyFont="1" applyFill="1" applyBorder="1" applyAlignment="1">
      <alignment horizontal="center" vertical="center" wrapText="1"/>
    </xf>
    <xf numFmtId="0" fontId="30" fillId="0" borderId="22" xfId="7" applyFont="1" applyBorder="1" applyAlignment="1">
      <alignment horizontal="center" vertical="center" wrapText="1"/>
    </xf>
    <xf numFmtId="0" fontId="30" fillId="0" borderId="39" xfId="7" applyFont="1" applyBorder="1" applyAlignment="1">
      <alignment horizontal="center" vertical="center" wrapText="1"/>
    </xf>
    <xf numFmtId="0" fontId="30" fillId="0" borderId="16" xfId="7" applyFont="1" applyBorder="1" applyAlignment="1">
      <alignment horizontal="center" vertical="center" wrapText="1"/>
    </xf>
    <xf numFmtId="0" fontId="30" fillId="0" borderId="4" xfId="7" applyFont="1" applyBorder="1" applyAlignment="1">
      <alignment horizontal="center" vertical="center" wrapText="1"/>
    </xf>
    <xf numFmtId="0" fontId="21" fillId="0" borderId="32" xfId="7" applyFont="1" applyBorder="1" applyAlignment="1">
      <alignment horizontal="center" vertical="center"/>
    </xf>
    <xf numFmtId="0" fontId="18" fillId="0" borderId="32" xfId="0" applyFont="1" applyBorder="1" applyAlignment="1">
      <alignment horizontal="center" vertical="center" wrapText="1"/>
    </xf>
    <xf numFmtId="14" fontId="30" fillId="0" borderId="32" xfId="0" applyNumberFormat="1" applyFont="1" applyBorder="1" applyAlignment="1">
      <alignment horizontal="center" vertical="center" wrapText="1"/>
    </xf>
    <xf numFmtId="14" fontId="30" fillId="0" borderId="4" xfId="0" applyNumberFormat="1" applyFont="1" applyBorder="1" applyAlignment="1">
      <alignment horizontal="center" vertical="center" wrapText="1"/>
    </xf>
    <xf numFmtId="0" fontId="31" fillId="0" borderId="18" xfId="7" applyFont="1" applyBorder="1" applyAlignment="1">
      <alignment horizontal="center" vertical="center"/>
    </xf>
    <xf numFmtId="0" fontId="31" fillId="0" borderId="19" xfId="7" applyFont="1" applyBorder="1" applyAlignment="1">
      <alignment horizontal="center" vertical="center"/>
    </xf>
    <xf numFmtId="0" fontId="31" fillId="0" borderId="31" xfId="7" applyFont="1" applyBorder="1" applyAlignment="1">
      <alignment horizontal="center" vertical="center"/>
    </xf>
    <xf numFmtId="0" fontId="34" fillId="0" borderId="1" xfId="9" applyFont="1" applyBorder="1" applyAlignment="1">
      <alignment horizontal="center" vertical="center" wrapText="1"/>
    </xf>
    <xf numFmtId="0" fontId="34" fillId="9" borderId="1" xfId="9" applyFont="1" applyFill="1" applyBorder="1" applyAlignment="1">
      <alignment horizontal="center" vertical="center" wrapText="1"/>
    </xf>
    <xf numFmtId="0" fontId="35" fillId="0" borderId="1" xfId="9" applyNumberFormat="1" applyFont="1" applyBorder="1" applyAlignment="1">
      <alignment horizontal="center" vertical="center" wrapText="1"/>
    </xf>
    <xf numFmtId="0" fontId="35" fillId="9" borderId="15" xfId="0" applyFont="1" applyFill="1" applyBorder="1" applyAlignment="1">
      <alignment horizontal="center" vertical="center" wrapText="1"/>
    </xf>
    <xf numFmtId="0" fontId="35" fillId="9" borderId="21" xfId="0" applyFont="1" applyFill="1" applyBorder="1" applyAlignment="1">
      <alignment horizontal="center" vertical="center" wrapText="1"/>
    </xf>
    <xf numFmtId="0" fontId="35" fillId="9" borderId="6" xfId="0" applyFont="1" applyFill="1" applyBorder="1" applyAlignment="1">
      <alignment horizontal="center" vertical="center" wrapText="1"/>
    </xf>
    <xf numFmtId="0" fontId="34" fillId="0" borderId="10" xfId="3" applyFont="1" applyBorder="1" applyAlignment="1">
      <alignment horizontal="center" vertical="center"/>
    </xf>
    <xf numFmtId="0" fontId="34" fillId="0" borderId="12" xfId="3" applyFont="1" applyBorder="1" applyAlignment="1">
      <alignment horizontal="center" vertical="center"/>
    </xf>
    <xf numFmtId="0" fontId="9" fillId="0" borderId="15" xfId="30" applyFont="1" applyBorder="1" applyAlignment="1" applyProtection="1">
      <alignment horizontal="center" vertical="center" wrapText="1"/>
      <protection locked="0"/>
    </xf>
    <xf numFmtId="0" fontId="9" fillId="0" borderId="21" xfId="30" applyFont="1" applyBorder="1" applyAlignment="1" applyProtection="1">
      <alignment horizontal="center" vertical="center" wrapText="1"/>
      <protection locked="0"/>
    </xf>
    <xf numFmtId="0" fontId="9" fillId="0" borderId="6" xfId="30" applyFont="1" applyBorder="1" applyAlignment="1" applyProtection="1">
      <alignment horizontal="center" vertical="center" wrapText="1"/>
      <protection locked="0"/>
    </xf>
    <xf numFmtId="0" fontId="9" fillId="9" borderId="1" xfId="0" applyFont="1" applyFill="1" applyBorder="1" applyAlignment="1">
      <alignment horizontal="center" vertical="center" wrapText="1"/>
    </xf>
    <xf numFmtId="0" fontId="35" fillId="9" borderId="1" xfId="9" applyFont="1" applyFill="1" applyBorder="1" applyAlignment="1">
      <alignment horizontal="center" vertical="center" wrapText="1"/>
    </xf>
    <xf numFmtId="0" fontId="34" fillId="0" borderId="1" xfId="9" applyNumberFormat="1" applyFont="1" applyBorder="1" applyAlignment="1">
      <alignment horizontal="center" vertical="center" wrapText="1"/>
    </xf>
    <xf numFmtId="10" fontId="34" fillId="0" borderId="1" xfId="9" applyNumberFormat="1" applyFont="1" applyBorder="1" applyAlignment="1">
      <alignment horizontal="center" vertical="center" wrapText="1"/>
    </xf>
    <xf numFmtId="0" fontId="35" fillId="9" borderId="1" xfId="0" applyFont="1" applyFill="1" applyBorder="1" applyAlignment="1">
      <alignment horizontal="center" vertical="center" wrapText="1"/>
    </xf>
    <xf numFmtId="0" fontId="35" fillId="0" borderId="3" xfId="9" applyFont="1" applyBorder="1" applyAlignment="1">
      <alignment horizontal="center" vertical="center" wrapText="1"/>
    </xf>
    <xf numFmtId="0" fontId="35" fillId="0" borderId="20" xfId="9" applyFont="1" applyBorder="1" applyAlignment="1">
      <alignment horizontal="center" vertical="center" wrapText="1"/>
    </xf>
    <xf numFmtId="0" fontId="35" fillId="0" borderId="5" xfId="9" applyFont="1" applyBorder="1" applyAlignment="1">
      <alignment horizontal="center" vertical="center" wrapText="1"/>
    </xf>
    <xf numFmtId="0" fontId="35" fillId="0" borderId="3" xfId="9" applyFont="1" applyBorder="1" applyAlignment="1">
      <alignment horizontal="center" vertical="center"/>
    </xf>
    <xf numFmtId="0" fontId="35" fillId="0" borderId="20" xfId="9" applyFont="1" applyBorder="1" applyAlignment="1">
      <alignment horizontal="center" vertical="center"/>
    </xf>
    <xf numFmtId="0" fontId="35" fillId="0" borderId="5" xfId="9" applyFont="1" applyBorder="1" applyAlignment="1">
      <alignment horizontal="center" vertical="center"/>
    </xf>
    <xf numFmtId="0" fontId="35" fillId="0" borderId="1" xfId="9" applyFont="1" applyBorder="1" applyAlignment="1">
      <alignment horizontal="center" vertical="center" wrapText="1"/>
    </xf>
    <xf numFmtId="0" fontId="35" fillId="23" borderId="1" xfId="9" applyFont="1" applyFill="1" applyBorder="1" applyAlignment="1">
      <alignment horizontal="center" vertical="center" wrapText="1"/>
    </xf>
    <xf numFmtId="10" fontId="35" fillId="0" borderId="1" xfId="9" applyNumberFormat="1" applyFont="1" applyBorder="1" applyAlignment="1">
      <alignment horizontal="center" vertical="center" wrapText="1"/>
    </xf>
    <xf numFmtId="0" fontId="35" fillId="23" borderId="3" xfId="9" applyFont="1" applyFill="1" applyBorder="1" applyAlignment="1">
      <alignment horizontal="center" vertical="center" wrapText="1"/>
    </xf>
    <xf numFmtId="0" fontId="35" fillId="23" borderId="20" xfId="9" applyFont="1" applyFill="1" applyBorder="1" applyAlignment="1">
      <alignment horizontal="center" vertical="center" wrapText="1"/>
    </xf>
    <xf numFmtId="0" fontId="35" fillId="23" borderId="5" xfId="9" applyFont="1" applyFill="1" applyBorder="1" applyAlignment="1">
      <alignment horizontal="center" vertical="center" wrapText="1"/>
    </xf>
    <xf numFmtId="0" fontId="35" fillId="29" borderId="15" xfId="9" applyFont="1" applyFill="1" applyBorder="1" applyAlignment="1">
      <alignment horizontal="center" vertical="center" wrapText="1"/>
    </xf>
    <xf numFmtId="0" fontId="35" fillId="29" borderId="6" xfId="9" applyFont="1" applyFill="1" applyBorder="1" applyAlignment="1">
      <alignment horizontal="center" vertical="center" wrapText="1"/>
    </xf>
    <xf numFmtId="0" fontId="9" fillId="0" borderId="1" xfId="30" applyFont="1" applyBorder="1" applyAlignment="1" applyProtection="1">
      <alignment horizontal="center" vertical="center" wrapText="1"/>
      <protection locked="0"/>
    </xf>
    <xf numFmtId="0" fontId="35" fillId="23" borderId="3" xfId="3" applyFont="1" applyFill="1" applyBorder="1" applyAlignment="1">
      <alignment horizontal="center" vertical="center"/>
    </xf>
    <xf numFmtId="0" fontId="35" fillId="23" borderId="20" xfId="3" applyFont="1" applyFill="1" applyBorder="1" applyAlignment="1">
      <alignment horizontal="center" vertical="center"/>
    </xf>
    <xf numFmtId="0" fontId="35" fillId="23" borderId="5" xfId="3" applyFont="1" applyFill="1" applyBorder="1" applyAlignment="1">
      <alignment horizontal="center" vertical="center"/>
    </xf>
    <xf numFmtId="0" fontId="35" fillId="5" borderId="1" xfId="0" applyFont="1" applyFill="1" applyBorder="1" applyAlignment="1">
      <alignment horizontal="center" vertical="center" wrapText="1"/>
    </xf>
    <xf numFmtId="10" fontId="35" fillId="5"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5" fillId="23" borderId="1"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35" fillId="9" borderId="20" xfId="0" applyFont="1" applyFill="1" applyBorder="1" applyAlignment="1">
      <alignment horizontal="center" vertical="center" wrapText="1"/>
    </xf>
    <xf numFmtId="0" fontId="35" fillId="9" borderId="5" xfId="0" applyFont="1" applyFill="1" applyBorder="1" applyAlignment="1">
      <alignment horizontal="center" vertical="center" wrapText="1"/>
    </xf>
    <xf numFmtId="10" fontId="35" fillId="9" borderId="1" xfId="0" applyNumberFormat="1" applyFont="1" applyFill="1" applyBorder="1" applyAlignment="1">
      <alignment horizontal="center" vertical="center"/>
    </xf>
    <xf numFmtId="0" fontId="9" fillId="9" borderId="1" xfId="30" applyFont="1" applyFill="1" applyBorder="1" applyAlignment="1" applyProtection="1">
      <alignment horizontal="center" vertical="center" wrapText="1"/>
      <protection locked="0"/>
    </xf>
    <xf numFmtId="0" fontId="35" fillId="9" borderId="1" xfId="30" applyFont="1" applyFill="1" applyBorder="1" applyAlignment="1" applyProtection="1">
      <alignment horizontal="center" vertical="center" wrapText="1"/>
      <protection locked="0"/>
    </xf>
    <xf numFmtId="0" fontId="35" fillId="2" borderId="1" xfId="0" applyFont="1" applyFill="1" applyBorder="1" applyAlignment="1">
      <alignment horizontal="center" vertical="center"/>
    </xf>
    <xf numFmtId="0" fontId="35" fillId="5" borderId="3" xfId="0" applyFont="1" applyFill="1" applyBorder="1" applyAlignment="1">
      <alignment horizontal="center" vertical="center" wrapText="1"/>
    </xf>
    <xf numFmtId="0" fontId="35" fillId="5" borderId="20" xfId="0" applyFont="1" applyFill="1" applyBorder="1" applyAlignment="1">
      <alignment horizontal="center" vertical="center" wrapText="1"/>
    </xf>
    <xf numFmtId="0" fontId="35" fillId="5" borderId="5" xfId="0" applyFont="1" applyFill="1" applyBorder="1" applyAlignment="1">
      <alignment horizontal="center" vertical="center" wrapText="1"/>
    </xf>
    <xf numFmtId="0" fontId="35" fillId="23" borderId="1" xfId="0" applyFont="1" applyFill="1" applyBorder="1" applyAlignment="1">
      <alignment horizontal="center" vertical="center"/>
    </xf>
    <xf numFmtId="0" fontId="35" fillId="0" borderId="3" xfId="3" applyFont="1" applyBorder="1" applyAlignment="1">
      <alignment horizontal="center" vertical="center"/>
    </xf>
    <xf numFmtId="0" fontId="35" fillId="0" borderId="20" xfId="3" applyFont="1" applyBorder="1" applyAlignment="1">
      <alignment horizontal="center" vertical="center"/>
    </xf>
    <xf numFmtId="0" fontId="35" fillId="0" borderId="5" xfId="3" applyFont="1" applyBorder="1" applyAlignment="1">
      <alignment horizontal="center" vertical="center"/>
    </xf>
    <xf numFmtId="0" fontId="35" fillId="0" borderId="1" xfId="3" applyFont="1" applyBorder="1" applyAlignment="1">
      <alignment horizontal="center" vertical="center"/>
    </xf>
    <xf numFmtId="0" fontId="35" fillId="23" borderId="1" xfId="3" applyFont="1" applyFill="1" applyBorder="1" applyAlignment="1">
      <alignment horizontal="center" vertical="center"/>
    </xf>
    <xf numFmtId="0" fontId="35" fillId="0" borderId="1" xfId="3" applyFont="1" applyFill="1" applyBorder="1" applyAlignment="1">
      <alignment horizontal="center" vertical="center"/>
    </xf>
    <xf numFmtId="0" fontId="35" fillId="0" borderId="3" xfId="3" applyFont="1" applyFill="1" applyBorder="1" applyAlignment="1">
      <alignment horizontal="center" vertical="center"/>
    </xf>
    <xf numFmtId="0" fontId="35" fillId="0" borderId="20" xfId="3" applyFont="1" applyFill="1" applyBorder="1" applyAlignment="1">
      <alignment horizontal="center" vertical="center"/>
    </xf>
    <xf numFmtId="0" fontId="35" fillId="0" borderId="5" xfId="3" applyFont="1" applyFill="1" applyBorder="1" applyAlignment="1">
      <alignment horizontal="center" vertical="center"/>
    </xf>
    <xf numFmtId="0" fontId="35" fillId="9" borderId="1" xfId="3" applyFont="1" applyFill="1" applyBorder="1" applyAlignment="1">
      <alignment horizontal="center" vertical="center"/>
    </xf>
    <xf numFmtId="10" fontId="35" fillId="0" borderId="1" xfId="3" applyNumberFormat="1" applyFont="1" applyFill="1" applyBorder="1" applyAlignment="1">
      <alignment horizontal="center" vertical="center"/>
    </xf>
    <xf numFmtId="0" fontId="35" fillId="0" borderId="1" xfId="3" applyNumberFormat="1" applyFont="1" applyBorder="1" applyAlignment="1">
      <alignment horizontal="center" vertical="center"/>
    </xf>
    <xf numFmtId="0" fontId="35" fillId="0" borderId="15" xfId="3" applyFont="1" applyBorder="1" applyAlignment="1">
      <alignment horizontal="center" vertical="center"/>
    </xf>
    <xf numFmtId="0" fontId="35" fillId="0" borderId="21" xfId="3" applyFont="1" applyBorder="1" applyAlignment="1">
      <alignment horizontal="center" vertical="center"/>
    </xf>
    <xf numFmtId="0" fontId="35" fillId="0" borderId="6" xfId="3" applyFont="1" applyBorder="1" applyAlignment="1">
      <alignment horizontal="center" vertical="center"/>
    </xf>
    <xf numFmtId="10" fontId="35" fillId="0" borderId="1" xfId="3" applyNumberFormat="1" applyFont="1" applyBorder="1" applyAlignment="1">
      <alignment horizontal="center" vertical="center"/>
    </xf>
    <xf numFmtId="0" fontId="9" fillId="15" borderId="1" xfId="0" applyFont="1" applyFill="1" applyBorder="1" applyAlignment="1">
      <alignment horizontal="center" vertical="center" wrapText="1"/>
    </xf>
    <xf numFmtId="0" fontId="35" fillId="9" borderId="15" xfId="3" applyNumberFormat="1" applyFont="1" applyFill="1" applyBorder="1" applyAlignment="1">
      <alignment horizontal="center" vertical="center"/>
    </xf>
    <xf numFmtId="0" fontId="35" fillId="9" borderId="21" xfId="3" applyNumberFormat="1" applyFont="1" applyFill="1" applyBorder="1" applyAlignment="1">
      <alignment horizontal="center" vertical="center"/>
    </xf>
    <xf numFmtId="0" fontId="35" fillId="9" borderId="6" xfId="3" applyNumberFormat="1" applyFont="1" applyFill="1" applyBorder="1" applyAlignment="1">
      <alignment horizontal="center" vertical="center"/>
    </xf>
    <xf numFmtId="0" fontId="35" fillId="9" borderId="15" xfId="27" applyFont="1" applyFill="1" applyBorder="1" applyAlignment="1">
      <alignment horizontal="center" vertical="center" wrapText="1"/>
    </xf>
    <xf numFmtId="0" fontId="35" fillId="9" borderId="21" xfId="27" applyFont="1" applyFill="1" applyBorder="1" applyAlignment="1">
      <alignment horizontal="center" vertical="center" wrapText="1"/>
    </xf>
    <xf numFmtId="0" fontId="35" fillId="9" borderId="6" xfId="27" applyFont="1" applyFill="1" applyBorder="1" applyAlignment="1">
      <alignment horizontal="center" vertical="center" wrapText="1"/>
    </xf>
    <xf numFmtId="0" fontId="35" fillId="9" borderId="1" xfId="27" applyFont="1" applyFill="1" applyBorder="1" applyAlignment="1">
      <alignment horizontal="center" vertical="center" wrapText="1"/>
    </xf>
    <xf numFmtId="10" fontId="35" fillId="0" borderId="15" xfId="3" applyNumberFormat="1" applyFont="1" applyBorder="1" applyAlignment="1">
      <alignment horizontal="center" vertical="center"/>
    </xf>
    <xf numFmtId="10" fontId="35" fillId="0" borderId="21" xfId="3" applyNumberFormat="1" applyFont="1" applyBorder="1" applyAlignment="1">
      <alignment horizontal="center" vertical="center"/>
    </xf>
    <xf numFmtId="10" fontId="35" fillId="0" borderId="6" xfId="3" applyNumberFormat="1" applyFont="1" applyBorder="1" applyAlignment="1">
      <alignment horizontal="center" vertical="center"/>
    </xf>
    <xf numFmtId="0" fontId="35" fillId="0" borderId="3" xfId="27" applyFont="1" applyBorder="1" applyAlignment="1">
      <alignment horizontal="center" vertical="center" wrapText="1"/>
    </xf>
    <xf numFmtId="0" fontId="35" fillId="0" borderId="20" xfId="27" applyFont="1" applyBorder="1" applyAlignment="1">
      <alignment horizontal="center" vertical="center" wrapText="1"/>
    </xf>
    <xf numFmtId="0" fontId="35" fillId="0" borderId="5" xfId="27" applyFont="1" applyBorder="1" applyAlignment="1">
      <alignment horizontal="center" vertical="center" wrapText="1"/>
    </xf>
    <xf numFmtId="0" fontId="35" fillId="0" borderId="3" xfId="29" applyFont="1" applyBorder="1" applyAlignment="1">
      <alignment horizontal="center" vertical="center" wrapText="1"/>
    </xf>
    <xf numFmtId="0" fontId="35" fillId="0" borderId="20" xfId="29" applyFont="1" applyBorder="1" applyAlignment="1">
      <alignment horizontal="center" vertical="center" wrapText="1"/>
    </xf>
    <xf numFmtId="0" fontId="35" fillId="0" borderId="5" xfId="29" applyFont="1" applyBorder="1" applyAlignment="1">
      <alignment horizontal="center" vertical="center" wrapText="1"/>
    </xf>
    <xf numFmtId="0" fontId="35" fillId="9" borderId="15" xfId="27" applyFont="1" applyFill="1" applyBorder="1" applyAlignment="1">
      <alignment horizontal="center" vertical="center"/>
    </xf>
    <xf numFmtId="0" fontId="35" fillId="9" borderId="21" xfId="27" applyFont="1" applyFill="1" applyBorder="1" applyAlignment="1">
      <alignment horizontal="center" vertical="center"/>
    </xf>
    <xf numFmtId="0" fontId="35" fillId="9" borderId="6" xfId="27" applyFont="1" applyFill="1" applyBorder="1" applyAlignment="1">
      <alignment horizontal="center" vertical="center"/>
    </xf>
    <xf numFmtId="0" fontId="10" fillId="10" borderId="1" xfId="8" applyFont="1" applyFill="1" applyBorder="1" applyAlignment="1" applyProtection="1">
      <alignment horizontal="center" vertical="center" wrapText="1"/>
      <protection locked="0"/>
    </xf>
    <xf numFmtId="0" fontId="10" fillId="10" borderId="1" xfId="8" applyFont="1" applyFill="1" applyBorder="1" applyAlignment="1">
      <alignment horizontal="center" vertical="center" wrapText="1"/>
    </xf>
    <xf numFmtId="0" fontId="11" fillId="10" borderId="1" xfId="32" applyFont="1" applyFill="1" applyBorder="1" applyAlignment="1" applyProtection="1">
      <alignment horizontal="center" vertical="center" wrapText="1"/>
      <protection locked="0"/>
    </xf>
    <xf numFmtId="0" fontId="11" fillId="10" borderId="1" xfId="32" applyFont="1" applyFill="1" applyBorder="1" applyAlignment="1">
      <alignment horizontal="center" vertical="center" wrapText="1"/>
    </xf>
    <xf numFmtId="0" fontId="11" fillId="10" borderId="1" xfId="19" applyFont="1" applyFill="1" applyBorder="1" applyAlignment="1">
      <alignment horizontal="center" vertical="center" wrapText="1"/>
    </xf>
    <xf numFmtId="0" fontId="11" fillId="9" borderId="1" xfId="19" applyFont="1" applyFill="1" applyBorder="1" applyAlignment="1">
      <alignment horizontal="center" vertical="center" wrapText="1"/>
    </xf>
    <xf numFmtId="10" fontId="11" fillId="10" borderId="1" xfId="32" applyNumberFormat="1" applyFont="1" applyFill="1" applyBorder="1" applyAlignment="1" applyProtection="1">
      <alignment horizontal="center" vertical="center" wrapText="1"/>
      <protection locked="0"/>
    </xf>
    <xf numFmtId="0" fontId="11" fillId="9" borderId="7" xfId="16" applyFont="1" applyFill="1" applyBorder="1" applyAlignment="1">
      <alignment horizontal="center" vertical="center" wrapText="1"/>
    </xf>
    <xf numFmtId="0" fontId="11" fillId="9" borderId="8" xfId="16" applyFont="1" applyFill="1" applyBorder="1" applyAlignment="1">
      <alignment horizontal="center" vertical="center" wrapText="1"/>
    </xf>
    <xf numFmtId="0" fontId="11" fillId="9" borderId="9" xfId="16" applyFont="1" applyFill="1" applyBorder="1" applyAlignment="1">
      <alignment horizontal="center" vertical="center" wrapText="1"/>
    </xf>
    <xf numFmtId="0" fontId="11" fillId="9" borderId="12" xfId="16" applyFont="1" applyFill="1" applyBorder="1" applyAlignment="1">
      <alignment horizontal="center" vertical="center" wrapText="1"/>
    </xf>
    <xf numFmtId="0" fontId="11" fillId="9" borderId="13" xfId="16" applyFont="1" applyFill="1" applyBorder="1" applyAlignment="1">
      <alignment horizontal="center" vertical="center" wrapText="1"/>
    </xf>
    <xf numFmtId="0" fontId="11" fillId="9" borderId="14" xfId="16" applyFont="1" applyFill="1" applyBorder="1" applyAlignment="1">
      <alignment horizontal="center" vertical="center" wrapText="1"/>
    </xf>
    <xf numFmtId="0" fontId="10" fillId="9" borderId="1" xfId="32" applyFont="1" applyFill="1" applyBorder="1" applyAlignment="1" applyProtection="1">
      <alignment horizontal="center" vertical="center" wrapText="1"/>
      <protection locked="0"/>
    </xf>
    <xf numFmtId="0" fontId="11" fillId="9" borderId="1" xfId="32" applyFont="1" applyFill="1" applyBorder="1" applyAlignment="1" applyProtection="1">
      <alignment horizontal="center" vertical="center" wrapText="1"/>
      <protection locked="0"/>
    </xf>
    <xf numFmtId="10" fontId="11" fillId="9" borderId="1" xfId="32" applyNumberFormat="1" applyFont="1" applyFill="1" applyBorder="1" applyAlignment="1" applyProtection="1">
      <alignment horizontal="center" vertical="center" wrapText="1"/>
      <protection locked="0"/>
    </xf>
    <xf numFmtId="0" fontId="11" fillId="9" borderId="3" xfId="16" applyFont="1" applyFill="1" applyBorder="1" applyAlignment="1">
      <alignment horizontal="center" vertical="center" wrapText="1"/>
    </xf>
    <xf numFmtId="0" fontId="11" fillId="9" borderId="20" xfId="16" applyFont="1" applyFill="1" applyBorder="1" applyAlignment="1">
      <alignment horizontal="center" vertical="center" wrapText="1"/>
    </xf>
    <xf numFmtId="0" fontId="11" fillId="9" borderId="5" xfId="16" applyFont="1" applyFill="1" applyBorder="1" applyAlignment="1">
      <alignment horizontal="center" vertical="center" wrapText="1"/>
    </xf>
    <xf numFmtId="0" fontId="11" fillId="9" borderId="15" xfId="32" applyFont="1" applyFill="1" applyBorder="1" applyAlignment="1" applyProtection="1">
      <alignment horizontal="center" vertical="center" wrapText="1"/>
      <protection locked="0"/>
    </xf>
    <xf numFmtId="0" fontId="11" fillId="9" borderId="6" xfId="32" applyFont="1" applyFill="1" applyBorder="1" applyAlignment="1" applyProtection="1">
      <alignment horizontal="center" vertical="center" wrapText="1"/>
      <protection locked="0"/>
    </xf>
    <xf numFmtId="0" fontId="11" fillId="9" borderId="15" xfId="19" applyFont="1" applyFill="1" applyBorder="1" applyAlignment="1">
      <alignment horizontal="center" vertical="center" wrapText="1"/>
    </xf>
    <xf numFmtId="0" fontId="11" fillId="9" borderId="6" xfId="19" applyFont="1" applyFill="1" applyBorder="1" applyAlignment="1">
      <alignment horizontal="center" vertical="center" wrapText="1"/>
    </xf>
    <xf numFmtId="0" fontId="11" fillId="10" borderId="7" xfId="19" applyFont="1" applyFill="1" applyBorder="1" applyAlignment="1">
      <alignment horizontal="center" vertical="center" wrapText="1"/>
    </xf>
    <xf numFmtId="0" fontId="11" fillId="10" borderId="8" xfId="19" applyFont="1" applyFill="1" applyBorder="1" applyAlignment="1">
      <alignment horizontal="center" vertical="center" wrapText="1"/>
    </xf>
    <xf numFmtId="0" fontId="11" fillId="10" borderId="9" xfId="19" applyFont="1" applyFill="1" applyBorder="1" applyAlignment="1">
      <alignment horizontal="center" vertical="center" wrapText="1"/>
    </xf>
    <xf numFmtId="0" fontId="11" fillId="9" borderId="21" xfId="19" applyFont="1" applyFill="1" applyBorder="1" applyAlignment="1">
      <alignment horizontal="center" vertical="center" wrapText="1"/>
    </xf>
    <xf numFmtId="10" fontId="11" fillId="9" borderId="15" xfId="32" applyNumberFormat="1" applyFont="1" applyFill="1" applyBorder="1" applyAlignment="1" applyProtection="1">
      <alignment horizontal="center" vertical="center" wrapText="1"/>
      <protection locked="0"/>
    </xf>
    <xf numFmtId="10" fontId="11" fillId="9" borderId="21" xfId="32" applyNumberFormat="1" applyFont="1" applyFill="1" applyBorder="1" applyAlignment="1" applyProtection="1">
      <alignment horizontal="center" vertical="center" wrapText="1"/>
      <protection locked="0"/>
    </xf>
    <xf numFmtId="10" fontId="11" fillId="9" borderId="6" xfId="32" applyNumberFormat="1" applyFont="1" applyFill="1" applyBorder="1" applyAlignment="1" applyProtection="1">
      <alignment horizontal="center" vertical="center" wrapText="1"/>
      <protection locked="0"/>
    </xf>
    <xf numFmtId="10" fontId="11" fillId="10" borderId="15" xfId="32" applyNumberFormat="1" applyFont="1" applyFill="1" applyBorder="1" applyAlignment="1" applyProtection="1">
      <alignment horizontal="center" vertical="center" wrapText="1"/>
      <protection locked="0"/>
    </xf>
    <xf numFmtId="10" fontId="11" fillId="10" borderId="6" xfId="32" applyNumberFormat="1" applyFont="1" applyFill="1" applyBorder="1" applyAlignment="1" applyProtection="1">
      <alignment horizontal="center" vertical="center" wrapText="1"/>
      <protection locked="0"/>
    </xf>
    <xf numFmtId="0" fontId="11" fillId="10" borderId="1" xfId="16" applyFont="1" applyFill="1" applyBorder="1" applyAlignment="1">
      <alignment horizontal="center" vertical="center" wrapText="1"/>
    </xf>
    <xf numFmtId="0" fontId="11" fillId="10" borderId="15" xfId="19" applyFont="1" applyFill="1" applyBorder="1" applyAlignment="1">
      <alignment horizontal="center" vertical="center" wrapText="1"/>
    </xf>
    <xf numFmtId="0" fontId="11" fillId="10" borderId="21" xfId="19" applyFont="1" applyFill="1" applyBorder="1" applyAlignment="1">
      <alignment horizontal="center" vertical="center" wrapText="1"/>
    </xf>
    <xf numFmtId="0" fontId="11" fillId="10" borderId="6" xfId="19" applyFont="1" applyFill="1" applyBorder="1" applyAlignment="1">
      <alignment horizontal="center" vertical="center" wrapText="1"/>
    </xf>
    <xf numFmtId="0" fontId="11" fillId="9" borderId="1" xfId="16" applyFont="1" applyFill="1" applyBorder="1" applyAlignment="1">
      <alignment horizontal="center" vertical="center" wrapText="1"/>
    </xf>
    <xf numFmtId="0" fontId="11" fillId="9" borderId="10" xfId="16" applyFont="1" applyFill="1" applyBorder="1" applyAlignment="1">
      <alignment horizontal="center" vertical="center" wrapText="1"/>
    </xf>
    <xf numFmtId="0" fontId="11" fillId="9" borderId="0" xfId="16" applyFont="1" applyFill="1" applyAlignment="1">
      <alignment horizontal="center" vertical="center" wrapText="1"/>
    </xf>
    <xf numFmtId="0" fontId="11" fillId="9" borderId="11" xfId="16" applyFont="1" applyFill="1" applyBorder="1" applyAlignment="1">
      <alignment horizontal="center" vertical="center" wrapText="1"/>
    </xf>
    <xf numFmtId="0" fontId="11" fillId="10" borderId="10" xfId="16" applyFont="1" applyFill="1" applyBorder="1" applyAlignment="1">
      <alignment horizontal="center" vertical="center" wrapText="1"/>
    </xf>
    <xf numFmtId="0" fontId="11" fillId="10" borderId="0" xfId="16" applyFont="1" applyFill="1" applyAlignment="1">
      <alignment horizontal="center" vertical="center" wrapText="1"/>
    </xf>
    <xf numFmtId="0" fontId="11" fillId="10" borderId="11" xfId="16" applyFont="1" applyFill="1" applyBorder="1" applyAlignment="1">
      <alignment horizontal="center" vertical="center" wrapText="1"/>
    </xf>
    <xf numFmtId="0" fontId="11" fillId="10" borderId="12" xfId="16" applyFont="1" applyFill="1" applyBorder="1" applyAlignment="1">
      <alignment horizontal="center" vertical="center" wrapText="1"/>
    </xf>
    <xf numFmtId="0" fontId="11" fillId="10" borderId="13" xfId="16" applyFont="1" applyFill="1" applyBorder="1" applyAlignment="1">
      <alignment horizontal="center" vertical="center" wrapText="1"/>
    </xf>
    <xf numFmtId="0" fontId="11" fillId="10" borderId="14" xfId="16" applyFont="1" applyFill="1" applyBorder="1" applyAlignment="1">
      <alignment horizontal="center" vertical="center" wrapText="1"/>
    </xf>
    <xf numFmtId="0" fontId="11" fillId="9" borderId="16" xfId="19" applyFont="1" applyFill="1" applyBorder="1" applyAlignment="1">
      <alignment horizontal="center" vertical="center" wrapText="1"/>
    </xf>
    <xf numFmtId="0" fontId="11" fillId="10" borderId="3" xfId="19" applyFont="1" applyFill="1" applyBorder="1" applyAlignment="1">
      <alignment horizontal="center" vertical="center" wrapText="1"/>
    </xf>
    <xf numFmtId="0" fontId="11" fillId="10" borderId="20" xfId="19" applyFont="1" applyFill="1" applyBorder="1" applyAlignment="1">
      <alignment horizontal="center" vertical="center" wrapText="1"/>
    </xf>
    <xf numFmtId="0" fontId="11" fillId="10" borderId="5" xfId="19" applyFont="1" applyFill="1" applyBorder="1" applyAlignment="1">
      <alignment horizontal="center" vertical="center" wrapText="1"/>
    </xf>
    <xf numFmtId="0" fontId="11" fillId="10" borderId="3" xfId="16" applyFont="1" applyFill="1" applyBorder="1" applyAlignment="1">
      <alignment horizontal="center" vertical="center" wrapText="1"/>
    </xf>
    <xf numFmtId="0" fontId="11" fillId="10" borderId="20" xfId="16" applyFont="1" applyFill="1" applyBorder="1" applyAlignment="1">
      <alignment horizontal="center" vertical="center" wrapText="1"/>
    </xf>
    <xf numFmtId="0" fontId="11" fillId="10" borderId="5" xfId="16" applyFont="1" applyFill="1" applyBorder="1" applyAlignment="1">
      <alignment horizontal="center" vertical="center" wrapText="1"/>
    </xf>
    <xf numFmtId="0" fontId="11" fillId="10" borderId="10" xfId="19" applyFont="1" applyFill="1" applyBorder="1" applyAlignment="1">
      <alignment horizontal="center" vertical="center" wrapText="1"/>
    </xf>
    <xf numFmtId="0" fontId="11" fillId="10" borderId="0" xfId="19" applyFont="1" applyFill="1" applyAlignment="1">
      <alignment horizontal="center" vertical="center" wrapText="1"/>
    </xf>
    <xf numFmtId="0" fontId="11" fillId="10" borderId="11" xfId="19" applyFont="1" applyFill="1" applyBorder="1" applyAlignment="1">
      <alignment horizontal="center" vertical="center" wrapText="1"/>
    </xf>
    <xf numFmtId="0" fontId="11" fillId="10" borderId="12" xfId="19" applyFont="1" applyFill="1" applyBorder="1" applyAlignment="1">
      <alignment horizontal="center" vertical="center" wrapText="1"/>
    </xf>
    <xf numFmtId="0" fontId="11" fillId="10" borderId="13" xfId="19" applyFont="1" applyFill="1" applyBorder="1" applyAlignment="1">
      <alignment horizontal="center" vertical="center" wrapText="1"/>
    </xf>
    <xf numFmtId="0" fontId="11" fillId="10" borderId="14" xfId="19" applyFont="1" applyFill="1" applyBorder="1" applyAlignment="1">
      <alignment horizontal="center" vertical="center" wrapText="1"/>
    </xf>
    <xf numFmtId="0" fontId="10" fillId="10" borderId="7" xfId="19" applyFont="1" applyFill="1" applyBorder="1" applyAlignment="1">
      <alignment horizontal="center" vertical="center"/>
    </xf>
    <xf numFmtId="0" fontId="10" fillId="10" borderId="8" xfId="19" applyFont="1" applyFill="1" applyBorder="1" applyAlignment="1">
      <alignment horizontal="center" vertical="center"/>
    </xf>
    <xf numFmtId="0" fontId="10" fillId="10" borderId="9" xfId="19" applyFont="1" applyFill="1" applyBorder="1" applyAlignment="1">
      <alignment horizontal="center" vertical="center"/>
    </xf>
    <xf numFmtId="0" fontId="10" fillId="10" borderId="10" xfId="19" applyFont="1" applyFill="1" applyBorder="1" applyAlignment="1">
      <alignment horizontal="center" vertical="center"/>
    </xf>
    <xf numFmtId="0" fontId="10" fillId="10" borderId="0" xfId="19" applyFont="1" applyFill="1" applyBorder="1" applyAlignment="1">
      <alignment horizontal="center" vertical="center"/>
    </xf>
    <xf numFmtId="0" fontId="10" fillId="10" borderId="11" xfId="19" applyFont="1" applyFill="1" applyBorder="1" applyAlignment="1">
      <alignment horizontal="center" vertical="center"/>
    </xf>
    <xf numFmtId="0" fontId="10" fillId="10" borderId="12" xfId="19" applyFont="1" applyFill="1" applyBorder="1" applyAlignment="1">
      <alignment horizontal="center" vertical="center"/>
    </xf>
    <xf numFmtId="0" fontId="10" fillId="10" borderId="13" xfId="19" applyFont="1" applyFill="1" applyBorder="1" applyAlignment="1">
      <alignment horizontal="center" vertical="center"/>
    </xf>
    <xf numFmtId="0" fontId="10" fillId="10" borderId="14" xfId="19" applyFont="1" applyFill="1" applyBorder="1" applyAlignment="1">
      <alignment horizontal="center" vertical="center"/>
    </xf>
    <xf numFmtId="0" fontId="11" fillId="10" borderId="15" xfId="19" applyFont="1" applyFill="1" applyBorder="1" applyAlignment="1">
      <alignment horizontal="center" vertical="center"/>
    </xf>
    <xf numFmtId="0" fontId="11" fillId="10" borderId="21" xfId="19" applyFont="1" applyFill="1" applyBorder="1" applyAlignment="1">
      <alignment horizontal="center" vertical="center"/>
    </xf>
    <xf numFmtId="0" fontId="11" fillId="10" borderId="6" xfId="19" applyFont="1" applyFill="1" applyBorder="1" applyAlignment="1">
      <alignment horizontal="center" vertical="center"/>
    </xf>
    <xf numFmtId="0" fontId="11" fillId="10" borderId="1" xfId="19" applyFont="1" applyFill="1" applyBorder="1" applyAlignment="1">
      <alignment horizontal="center" vertical="center"/>
    </xf>
    <xf numFmtId="0" fontId="11" fillId="10" borderId="7" xfId="27" applyFont="1" applyFill="1" applyBorder="1" applyAlignment="1">
      <alignment horizontal="center" vertical="center"/>
    </xf>
    <xf numFmtId="0" fontId="11" fillId="10" borderId="8" xfId="27" applyFont="1" applyFill="1" applyBorder="1" applyAlignment="1">
      <alignment horizontal="center" vertical="center"/>
    </xf>
    <xf numFmtId="0" fontId="11" fillId="10" borderId="9" xfId="27" applyFont="1" applyFill="1" applyBorder="1" applyAlignment="1">
      <alignment horizontal="center" vertical="center"/>
    </xf>
    <xf numFmtId="0" fontId="11" fillId="10" borderId="10" xfId="27" applyFont="1" applyFill="1" applyBorder="1" applyAlignment="1">
      <alignment horizontal="center" vertical="center"/>
    </xf>
    <xf numFmtId="0" fontId="11" fillId="10" borderId="0" xfId="27" applyFont="1" applyFill="1" applyBorder="1" applyAlignment="1">
      <alignment horizontal="center" vertical="center"/>
    </xf>
    <xf numFmtId="0" fontId="11" fillId="10" borderId="11" xfId="27" applyFont="1" applyFill="1" applyBorder="1" applyAlignment="1">
      <alignment horizontal="center" vertical="center"/>
    </xf>
    <xf numFmtId="0" fontId="11" fillId="9" borderId="1" xfId="27" applyFont="1" applyFill="1" applyBorder="1" applyAlignment="1">
      <alignment horizontal="center" vertical="center"/>
    </xf>
    <xf numFmtId="0" fontId="10" fillId="10" borderId="1" xfId="19" applyFont="1" applyFill="1" applyBorder="1" applyAlignment="1">
      <alignment horizontal="center" vertical="center"/>
    </xf>
    <xf numFmtId="0" fontId="11" fillId="9" borderId="1" xfId="27" applyFont="1" applyFill="1" applyBorder="1" applyAlignment="1">
      <alignment horizontal="center" vertical="center" wrapText="1"/>
    </xf>
    <xf numFmtId="0" fontId="10" fillId="10" borderId="3" xfId="32" applyFont="1" applyFill="1" applyBorder="1" applyAlignment="1" applyProtection="1">
      <alignment horizontal="center" vertical="center" wrapText="1"/>
      <protection locked="0"/>
    </xf>
    <xf numFmtId="0" fontId="10" fillId="10" borderId="20" xfId="32" applyFont="1" applyFill="1" applyBorder="1" applyAlignment="1" applyProtection="1">
      <alignment horizontal="center" vertical="center" wrapText="1"/>
      <protection locked="0"/>
    </xf>
    <xf numFmtId="0" fontId="10" fillId="10" borderId="5" xfId="32" applyFont="1" applyFill="1" applyBorder="1" applyAlignment="1" applyProtection="1">
      <alignment horizontal="center" vertical="center" wrapText="1"/>
      <protection locked="0"/>
    </xf>
    <xf numFmtId="0" fontId="11" fillId="10" borderId="1" xfId="27" applyFont="1" applyFill="1" applyBorder="1" applyAlignment="1">
      <alignment horizontal="center" vertical="center" wrapText="1"/>
    </xf>
    <xf numFmtId="0" fontId="11" fillId="9" borderId="1" xfId="0" applyFont="1" applyFill="1" applyBorder="1" applyAlignment="1">
      <alignment horizontal="center" vertical="center"/>
    </xf>
    <xf numFmtId="0" fontId="11" fillId="10" borderId="1" xfId="16" applyFont="1" applyFill="1" applyBorder="1" applyAlignment="1">
      <alignment horizontal="center" vertical="center"/>
    </xf>
    <xf numFmtId="0" fontId="10" fillId="10" borderId="1" xfId="16" applyFont="1" applyFill="1" applyBorder="1" applyAlignment="1">
      <alignment horizontal="center" vertical="center" wrapText="1"/>
    </xf>
    <xf numFmtId="0" fontId="10" fillId="9" borderId="1" xfId="16" applyFont="1" applyFill="1" applyBorder="1" applyAlignment="1">
      <alignment horizontal="center" vertical="center" wrapText="1"/>
    </xf>
    <xf numFmtId="0" fontId="10" fillId="9" borderId="1" xfId="0" applyFont="1" applyFill="1" applyBorder="1" applyAlignment="1">
      <alignment horizontal="center" vertical="center" textRotation="255"/>
    </xf>
    <xf numFmtId="0" fontId="11" fillId="9" borderId="1" xfId="0" applyFont="1" applyFill="1" applyBorder="1" applyAlignment="1">
      <alignment horizontal="center" vertical="center" wrapText="1"/>
    </xf>
    <xf numFmtId="0" fontId="10" fillId="9" borderId="1" xfId="0" applyFont="1" applyFill="1" applyBorder="1" applyAlignment="1">
      <alignment horizontal="center" vertical="center"/>
    </xf>
    <xf numFmtId="0" fontId="11" fillId="9" borderId="1" xfId="2" applyFont="1" applyFill="1" applyBorder="1" applyAlignment="1">
      <alignment horizontal="center" vertical="center" wrapText="1"/>
    </xf>
    <xf numFmtId="0" fontId="11" fillId="9" borderId="1" xfId="6" applyFont="1" applyFill="1" applyBorder="1" applyAlignment="1">
      <alignment horizontal="center" vertical="center" wrapText="1"/>
    </xf>
    <xf numFmtId="0" fontId="11" fillId="9" borderId="1" xfId="8" applyFont="1" applyFill="1" applyBorder="1" applyAlignment="1">
      <alignment horizontal="center" vertical="center" wrapText="1"/>
    </xf>
    <xf numFmtId="0" fontId="11" fillId="10" borderId="1" xfId="27" applyFont="1" applyFill="1" applyBorder="1" applyAlignment="1">
      <alignment horizontal="center" vertical="center"/>
    </xf>
    <xf numFmtId="0" fontId="11" fillId="10" borderId="1" xfId="29" applyFont="1" applyFill="1" applyBorder="1" applyAlignment="1">
      <alignment horizontal="center" vertical="center" wrapText="1"/>
    </xf>
    <xf numFmtId="0" fontId="11" fillId="10" borderId="1" xfId="31" applyFont="1" applyFill="1" applyBorder="1" applyAlignment="1">
      <alignment horizontal="center" vertical="center" wrapText="1"/>
    </xf>
    <xf numFmtId="0" fontId="11" fillId="10" borderId="1" xfId="33" applyFont="1" applyFill="1" applyBorder="1" applyAlignment="1">
      <alignment horizontal="center" vertical="center" wrapText="1"/>
    </xf>
    <xf numFmtId="0" fontId="31" fillId="0" borderId="15" xfId="0" applyFont="1" applyBorder="1" applyAlignment="1">
      <alignment horizontal="center" vertical="center"/>
    </xf>
    <xf numFmtId="0" fontId="31" fillId="0" borderId="21" xfId="0" applyFont="1" applyBorder="1" applyAlignment="1">
      <alignment horizontal="center" vertical="center"/>
    </xf>
    <xf numFmtId="0" fontId="31" fillId="0" borderId="6" xfId="0" applyFont="1" applyBorder="1" applyAlignment="1">
      <alignment horizontal="center" vertical="center"/>
    </xf>
    <xf numFmtId="0" fontId="31" fillId="9" borderId="3" xfId="10" applyFont="1" applyFill="1" applyBorder="1" applyAlignment="1">
      <alignment horizontal="center" vertical="center"/>
    </xf>
    <xf numFmtId="0" fontId="31" fillId="9" borderId="20" xfId="10" applyFont="1" applyFill="1" applyBorder="1" applyAlignment="1">
      <alignment horizontal="center" vertical="center"/>
    </xf>
    <xf numFmtId="0" fontId="31" fillId="9" borderId="5" xfId="10" applyFont="1" applyFill="1" applyBorder="1" applyAlignment="1">
      <alignment horizontal="center" vertical="center"/>
    </xf>
    <xf numFmtId="0" fontId="31" fillId="0" borderId="3" xfId="4" applyFont="1" applyBorder="1" applyAlignment="1">
      <alignment horizontal="center" vertical="center" wrapText="1"/>
    </xf>
    <xf numFmtId="0" fontId="31" fillId="0" borderId="20" xfId="4" applyFont="1" applyBorder="1" applyAlignment="1">
      <alignment horizontal="center" vertical="center" wrapText="1"/>
    </xf>
    <xf numFmtId="0" fontId="31" fillId="0" borderId="5" xfId="4" applyFont="1" applyBorder="1" applyAlignment="1">
      <alignment horizontal="center" vertical="center" wrapText="1"/>
    </xf>
    <xf numFmtId="0" fontId="31" fillId="15" borderId="3" xfId="0" applyFont="1" applyFill="1" applyBorder="1" applyAlignment="1">
      <alignment horizontal="left" vertical="center" wrapText="1"/>
    </xf>
    <xf numFmtId="0" fontId="31" fillId="15" borderId="5" xfId="0" applyFont="1" applyFill="1" applyBorder="1" applyAlignment="1">
      <alignment horizontal="left" vertical="center" wrapText="1"/>
    </xf>
    <xf numFmtId="10" fontId="31" fillId="0" borderId="1" xfId="1" applyNumberFormat="1" applyFont="1" applyBorder="1" applyAlignment="1">
      <alignment horizontal="center" vertical="center" wrapText="1"/>
    </xf>
    <xf numFmtId="10" fontId="31" fillId="0" borderId="32" xfId="1" applyNumberFormat="1" applyFont="1" applyBorder="1" applyAlignment="1">
      <alignment horizontal="center" vertical="center" wrapText="1"/>
    </xf>
    <xf numFmtId="0" fontId="31" fillId="0" borderId="1" xfId="4" applyFont="1" applyBorder="1" applyAlignment="1">
      <alignment horizontal="left" vertical="center" wrapText="1"/>
    </xf>
    <xf numFmtId="0" fontId="31" fillId="0" borderId="1" xfId="4" applyFont="1" applyBorder="1" applyAlignment="1">
      <alignment horizontal="left" vertical="center"/>
    </xf>
    <xf numFmtId="0" fontId="31" fillId="0" borderId="32" xfId="4"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0" fontId="31" fillId="0" borderId="32" xfId="0" applyFont="1" applyBorder="1" applyAlignment="1">
      <alignment horizontal="center" vertical="center"/>
    </xf>
    <xf numFmtId="10" fontId="31" fillId="15" borderId="32" xfId="0" applyNumberFormat="1" applyFont="1" applyFill="1" applyBorder="1" applyAlignment="1">
      <alignment horizontal="center" vertical="center" wrapText="1"/>
    </xf>
    <xf numFmtId="10" fontId="31" fillId="4" borderId="32" xfId="1" applyNumberFormat="1" applyFont="1" applyFill="1" applyBorder="1" applyAlignment="1">
      <alignment horizontal="center" vertical="center" wrapText="1"/>
    </xf>
    <xf numFmtId="0" fontId="31" fillId="15" borderId="32" xfId="0" applyFont="1" applyFill="1" applyBorder="1" applyAlignment="1">
      <alignment horizontal="center" vertical="center" wrapText="1"/>
    </xf>
    <xf numFmtId="0" fontId="31" fillId="9" borderId="1" xfId="10" applyFont="1" applyFill="1" applyBorder="1" applyAlignment="1">
      <alignment horizontal="center" vertical="center" wrapText="1"/>
    </xf>
    <xf numFmtId="0" fontId="30" fillId="9" borderId="1" xfId="10" applyFont="1" applyFill="1" applyBorder="1" applyAlignment="1">
      <alignment horizontal="center" vertical="center" wrapText="1"/>
    </xf>
    <xf numFmtId="0" fontId="30" fillId="17" borderId="32" xfId="10" applyFont="1" applyFill="1" applyBorder="1" applyAlignment="1">
      <alignment horizontal="center" vertical="center" wrapText="1"/>
    </xf>
    <xf numFmtId="0" fontId="31" fillId="15" borderId="1" xfId="10" applyFont="1" applyFill="1" applyBorder="1" applyAlignment="1">
      <alignment horizontal="center" vertical="center" wrapText="1"/>
    </xf>
    <xf numFmtId="0" fontId="31" fillId="9" borderId="1" xfId="14" applyFont="1" applyFill="1" applyBorder="1" applyAlignment="1">
      <alignment horizontal="center" vertical="center" wrapText="1"/>
    </xf>
    <xf numFmtId="0" fontId="31" fillId="0" borderId="1" xfId="10" applyFont="1" applyFill="1" applyBorder="1" applyAlignment="1">
      <alignment horizontal="center" vertical="center" wrapText="1"/>
    </xf>
    <xf numFmtId="0" fontId="30" fillId="0" borderId="3" xfId="10" applyFont="1" applyFill="1" applyBorder="1" applyAlignment="1">
      <alignment horizontal="center" vertical="center" wrapText="1"/>
    </xf>
    <xf numFmtId="0" fontId="30" fillId="0" borderId="20" xfId="10" applyFont="1" applyFill="1" applyBorder="1" applyAlignment="1">
      <alignment horizontal="center" vertical="center" wrapText="1"/>
    </xf>
    <xf numFmtId="0" fontId="30" fillId="0" borderId="5" xfId="10" applyFont="1" applyFill="1" applyBorder="1" applyAlignment="1">
      <alignment horizontal="center" vertical="center" wrapText="1"/>
    </xf>
    <xf numFmtId="0" fontId="31" fillId="0" borderId="1" xfId="10" applyFont="1" applyFill="1" applyBorder="1" applyAlignment="1">
      <alignment horizontal="center" vertical="center"/>
    </xf>
    <xf numFmtId="10" fontId="31" fillId="30" borderId="32" xfId="1" applyNumberFormat="1" applyFont="1" applyFill="1" applyBorder="1" applyAlignment="1">
      <alignment horizontal="center" vertical="center" wrapText="1"/>
    </xf>
    <xf numFmtId="0" fontId="30" fillId="9" borderId="3" xfId="10" applyFont="1" applyFill="1" applyBorder="1" applyAlignment="1">
      <alignment horizontal="center" vertical="center"/>
    </xf>
    <xf numFmtId="0" fontId="30" fillId="9" borderId="20" xfId="10" applyFont="1" applyFill="1" applyBorder="1" applyAlignment="1">
      <alignment horizontal="center" vertical="center"/>
    </xf>
    <xf numFmtId="0" fontId="30" fillId="0" borderId="1" xfId="10" applyFont="1" applyFill="1" applyBorder="1" applyAlignment="1">
      <alignment horizontal="center" vertical="center"/>
    </xf>
    <xf numFmtId="0" fontId="31" fillId="14" borderId="3" xfId="35" applyNumberFormat="1" applyFont="1" applyFill="1" applyBorder="1" applyAlignment="1">
      <alignment horizontal="center" vertical="center" wrapText="1"/>
    </xf>
    <xf numFmtId="0" fontId="31" fillId="14" borderId="20" xfId="35" applyNumberFormat="1" applyFont="1" applyFill="1" applyBorder="1" applyAlignment="1">
      <alignment horizontal="center" vertical="center" wrapText="1"/>
    </xf>
    <xf numFmtId="0" fontId="31" fillId="14" borderId="5" xfId="35" applyNumberFormat="1" applyFont="1" applyFill="1" applyBorder="1" applyAlignment="1">
      <alignment horizontal="center" vertical="center" wrapText="1"/>
    </xf>
    <xf numFmtId="0" fontId="30" fillId="0" borderId="3" xfId="35" applyFont="1" applyBorder="1" applyAlignment="1">
      <alignment horizontal="center" vertical="center" wrapText="1"/>
    </xf>
    <xf numFmtId="0" fontId="30" fillId="0" borderId="20" xfId="35" applyFont="1" applyBorder="1" applyAlignment="1">
      <alignment horizontal="center" vertical="center" wrapText="1"/>
    </xf>
    <xf numFmtId="0" fontId="30" fillId="0" borderId="5" xfId="35" applyFont="1" applyBorder="1" applyAlignment="1">
      <alignment horizontal="center" vertical="center" wrapText="1"/>
    </xf>
    <xf numFmtId="0" fontId="31" fillId="0" borderId="1" xfId="10" applyFont="1" applyBorder="1" applyAlignment="1">
      <alignment horizontal="center" vertical="center"/>
    </xf>
    <xf numFmtId="0" fontId="30" fillId="0" borderId="1" xfId="10" applyFont="1" applyBorder="1" applyAlignment="1">
      <alignment horizontal="center" vertical="center"/>
    </xf>
    <xf numFmtId="0" fontId="30" fillId="0" borderId="32" xfId="10" applyFont="1" applyBorder="1" applyAlignment="1">
      <alignment horizontal="center" vertical="center"/>
    </xf>
    <xf numFmtId="0" fontId="31" fillId="0" borderId="32" xfId="10" applyFont="1" applyBorder="1" applyAlignment="1">
      <alignment horizontal="center" vertical="center"/>
    </xf>
    <xf numFmtId="10" fontId="31" fillId="0" borderId="32" xfId="35" applyNumberFormat="1" applyFont="1" applyBorder="1" applyAlignment="1">
      <alignment horizontal="center" vertical="center" wrapText="1"/>
    </xf>
    <xf numFmtId="0" fontId="31" fillId="14" borderId="32" xfId="35" applyNumberFormat="1" applyFont="1" applyFill="1" applyBorder="1" applyAlignment="1">
      <alignment horizontal="center" vertical="center" wrapText="1"/>
    </xf>
    <xf numFmtId="0" fontId="31" fillId="0" borderId="32" xfId="35" applyFont="1" applyBorder="1" applyAlignment="1">
      <alignment horizontal="center" vertical="center" wrapText="1"/>
    </xf>
    <xf numFmtId="0" fontId="31" fillId="14" borderId="32" xfId="35" applyFont="1" applyFill="1" applyBorder="1" applyAlignment="1">
      <alignment horizontal="center" vertical="center"/>
    </xf>
    <xf numFmtId="0" fontId="31" fillId="0" borderId="32" xfId="35" applyFont="1" applyBorder="1" applyAlignment="1">
      <alignment horizontal="center" vertical="center"/>
    </xf>
    <xf numFmtId="0" fontId="31" fillId="14" borderId="32" xfId="35" applyFont="1" applyFill="1" applyBorder="1" applyAlignment="1">
      <alignment horizontal="center" vertical="center" wrapText="1"/>
    </xf>
    <xf numFmtId="14" fontId="31" fillId="14" borderId="32" xfId="35" applyNumberFormat="1" applyFont="1" applyFill="1" applyBorder="1" applyAlignment="1">
      <alignment horizontal="center" vertical="center" wrapText="1"/>
    </xf>
    <xf numFmtId="176" fontId="31" fillId="0" borderId="32" xfId="35" applyNumberFormat="1" applyFont="1" applyBorder="1" applyAlignment="1">
      <alignment horizontal="center" vertical="center" wrapText="1"/>
    </xf>
    <xf numFmtId="0" fontId="31" fillId="12" borderId="32" xfId="0" applyFont="1" applyFill="1" applyBorder="1" applyAlignment="1">
      <alignment horizontal="center" vertical="center" wrapText="1"/>
    </xf>
    <xf numFmtId="178" fontId="31" fillId="0" borderId="32" xfId="35" applyNumberFormat="1" applyFont="1" applyBorder="1" applyAlignment="1">
      <alignment horizontal="center" vertical="center" wrapText="1"/>
    </xf>
    <xf numFmtId="0" fontId="31" fillId="15" borderId="32" xfId="35" applyFont="1" applyFill="1" applyBorder="1" applyAlignment="1">
      <alignment horizontal="center" vertical="center" wrapText="1"/>
    </xf>
    <xf numFmtId="0" fontId="30" fillId="0" borderId="32" xfId="35" applyFont="1" applyBorder="1" applyAlignment="1">
      <alignment horizontal="center" vertical="center" wrapText="1"/>
    </xf>
    <xf numFmtId="177" fontId="31" fillId="0" borderId="32" xfId="35" applyNumberFormat="1" applyFont="1" applyBorder="1" applyAlignment="1">
      <alignment horizontal="center" vertical="center" wrapText="1"/>
    </xf>
    <xf numFmtId="0" fontId="31" fillId="8" borderId="32" xfId="35" applyFont="1" applyFill="1" applyBorder="1" applyAlignment="1">
      <alignment horizontal="center" vertical="center" wrapText="1"/>
    </xf>
    <xf numFmtId="0" fontId="30" fillId="0" borderId="32" xfId="35" applyFont="1" applyBorder="1" applyAlignment="1">
      <alignment horizontal="left" vertical="center" wrapText="1"/>
    </xf>
    <xf numFmtId="10" fontId="30" fillId="0" borderId="32" xfId="35" applyNumberFormat="1" applyFont="1" applyBorder="1" applyAlignment="1">
      <alignment horizontal="center" vertical="center" wrapText="1"/>
    </xf>
    <xf numFmtId="0" fontId="31" fillId="0" borderId="32" xfId="35" applyFont="1" applyFill="1" applyBorder="1" applyAlignment="1">
      <alignment horizontal="center" vertical="center" wrapText="1"/>
    </xf>
    <xf numFmtId="10" fontId="31" fillId="0" borderId="1" xfId="4" applyNumberFormat="1" applyFont="1" applyBorder="1" applyAlignment="1">
      <alignment horizontal="center" vertical="center" wrapText="1"/>
    </xf>
    <xf numFmtId="10" fontId="31" fillId="0" borderId="1" xfId="10" applyNumberFormat="1" applyFont="1" applyBorder="1" applyAlignment="1">
      <alignment horizontal="center" vertical="center" wrapText="1"/>
    </xf>
    <xf numFmtId="10" fontId="31" fillId="0" borderId="1" xfId="10" applyNumberFormat="1" applyFont="1" applyBorder="1" applyAlignment="1">
      <alignment horizontal="center" vertical="center"/>
    </xf>
    <xf numFmtId="10" fontId="31" fillId="0" borderId="4" xfId="10" applyNumberFormat="1" applyFont="1" applyBorder="1" applyAlignment="1">
      <alignment horizontal="center" vertical="center"/>
    </xf>
    <xf numFmtId="0" fontId="31" fillId="0" borderId="1" xfId="4" applyFont="1" applyBorder="1" applyAlignment="1">
      <alignment horizontal="center" vertical="center" wrapText="1"/>
    </xf>
    <xf numFmtId="0" fontId="31" fillId="0" borderId="1" xfId="26" applyFont="1" applyBorder="1" applyAlignment="1">
      <alignment horizontal="center" vertical="center"/>
    </xf>
    <xf numFmtId="0" fontId="31" fillId="0" borderId="1" xfId="10" applyFont="1" applyBorder="1" applyAlignment="1">
      <alignment horizontal="center" vertical="center" wrapText="1"/>
    </xf>
    <xf numFmtId="0" fontId="31" fillId="0" borderId="28" xfId="4" applyFont="1" applyBorder="1" applyAlignment="1">
      <alignment horizontal="center" vertical="center" wrapText="1"/>
    </xf>
    <xf numFmtId="0" fontId="31" fillId="0" borderId="29" xfId="4" applyFont="1" applyBorder="1" applyAlignment="1">
      <alignment horizontal="center" vertical="center" wrapText="1"/>
    </xf>
    <xf numFmtId="0" fontId="31" fillId="0" borderId="30" xfId="4" applyFont="1" applyBorder="1" applyAlignment="1">
      <alignment horizontal="center" vertical="center" wrapText="1"/>
    </xf>
    <xf numFmtId="0" fontId="31" fillId="0" borderId="19" xfId="4" applyFont="1" applyBorder="1" applyAlignment="1">
      <alignment horizontal="center" vertical="center" wrapText="1"/>
    </xf>
    <xf numFmtId="0" fontId="31" fillId="0" borderId="19" xfId="10" applyFont="1" applyBorder="1" applyAlignment="1">
      <alignment horizontal="center" vertical="center" wrapText="1"/>
    </xf>
    <xf numFmtId="0" fontId="31" fillId="0" borderId="19" xfId="10" applyFont="1" applyBorder="1" applyAlignment="1">
      <alignment horizontal="center" vertical="center"/>
    </xf>
    <xf numFmtId="0" fontId="31" fillId="0" borderId="31" xfId="10" applyFont="1" applyBorder="1" applyAlignment="1">
      <alignment horizontal="center" vertical="center"/>
    </xf>
    <xf numFmtId="10" fontId="30" fillId="30" borderId="3" xfId="1" applyNumberFormat="1" applyFont="1" applyFill="1" applyBorder="1" applyAlignment="1">
      <alignment horizontal="center" vertical="center" wrapText="1"/>
    </xf>
    <xf numFmtId="10" fontId="30" fillId="30" borderId="20" xfId="1" applyNumberFormat="1" applyFont="1" applyFill="1" applyBorder="1" applyAlignment="1">
      <alignment horizontal="center" vertical="center" wrapText="1"/>
    </xf>
    <xf numFmtId="10" fontId="30" fillId="30" borderId="5" xfId="1" applyNumberFormat="1" applyFont="1" applyFill="1" applyBorder="1" applyAlignment="1">
      <alignment horizontal="center" vertical="center" wrapText="1"/>
    </xf>
    <xf numFmtId="0" fontId="31" fillId="0" borderId="26" xfId="4" applyFont="1" applyBorder="1" applyAlignment="1">
      <alignment horizontal="center" vertical="center" wrapText="1"/>
    </xf>
    <xf numFmtId="0" fontId="31" fillId="0" borderId="13" xfId="4" applyFont="1" applyBorder="1" applyAlignment="1">
      <alignment horizontal="center" vertical="center" wrapText="1"/>
    </xf>
    <xf numFmtId="0" fontId="31" fillId="0" borderId="6" xfId="4" applyFont="1" applyBorder="1" applyAlignment="1">
      <alignment horizontal="center" vertical="center" wrapText="1"/>
    </xf>
    <xf numFmtId="0" fontId="31" fillId="0" borderId="27" xfId="4" applyFont="1" applyBorder="1" applyAlignment="1">
      <alignment horizontal="center" vertical="center" wrapText="1"/>
    </xf>
    <xf numFmtId="0" fontId="31" fillId="9" borderId="3" xfId="10" applyFont="1" applyFill="1" applyBorder="1" applyAlignment="1">
      <alignment horizontal="center" vertical="center" wrapText="1"/>
    </xf>
    <xf numFmtId="0" fontId="30" fillId="9" borderId="16" xfId="4" applyFont="1" applyFill="1" applyBorder="1" applyAlignment="1">
      <alignment horizontal="center" vertical="center" wrapText="1"/>
    </xf>
    <xf numFmtId="0" fontId="30" fillId="9" borderId="22" xfId="4" applyFont="1" applyFill="1" applyBorder="1" applyAlignment="1">
      <alignment horizontal="center" vertical="center" wrapText="1"/>
    </xf>
    <xf numFmtId="0" fontId="30" fillId="9" borderId="1" xfId="4" applyFont="1" applyFill="1" applyBorder="1" applyAlignment="1">
      <alignment horizontal="center" vertical="center" wrapText="1"/>
    </xf>
    <xf numFmtId="0" fontId="31" fillId="9" borderId="1" xfId="1" applyNumberFormat="1" applyFont="1" applyFill="1" applyBorder="1" applyAlignment="1">
      <alignment horizontal="center" vertical="center" wrapText="1"/>
    </xf>
    <xf numFmtId="0" fontId="31" fillId="3" borderId="1" xfId="14" applyFont="1" applyFill="1" applyBorder="1" applyAlignment="1">
      <alignment horizontal="center" vertical="center" wrapText="1"/>
    </xf>
    <xf numFmtId="0" fontId="31" fillId="17" borderId="32" xfId="10" applyFont="1" applyFill="1" applyBorder="1" applyAlignment="1">
      <alignment horizontal="center" vertical="center" wrapText="1"/>
    </xf>
    <xf numFmtId="0" fontId="31" fillId="0" borderId="16" xfId="4" applyFont="1" applyBorder="1" applyAlignment="1">
      <alignment horizontal="center" vertical="center" wrapText="1"/>
    </xf>
    <xf numFmtId="10" fontId="31" fillId="22" borderId="20" xfId="1" applyNumberFormat="1" applyFont="1" applyFill="1" applyBorder="1" applyAlignment="1">
      <alignment horizontal="center" vertical="center" wrapText="1"/>
    </xf>
    <xf numFmtId="10" fontId="31" fillId="22" borderId="2" xfId="1" applyNumberFormat="1" applyFont="1" applyFill="1" applyBorder="1" applyAlignment="1">
      <alignment horizontal="center" vertical="center" wrapText="1"/>
    </xf>
    <xf numFmtId="0" fontId="31" fillId="0" borderId="24" xfId="4" applyFont="1" applyBorder="1" applyAlignment="1">
      <alignment horizontal="left" vertical="center" wrapText="1"/>
    </xf>
    <xf numFmtId="0" fontId="31" fillId="0" borderId="23" xfId="4" applyFont="1" applyBorder="1" applyAlignment="1">
      <alignment horizontal="left" vertical="center" wrapText="1"/>
    </xf>
    <xf numFmtId="0" fontId="31" fillId="0" borderId="25" xfId="4" applyFont="1" applyBorder="1" applyAlignment="1">
      <alignment horizontal="left" vertical="center" wrapText="1"/>
    </xf>
    <xf numFmtId="0" fontId="31" fillId="0" borderId="3" xfId="10" applyFont="1" applyBorder="1" applyAlignment="1">
      <alignment horizontal="center" vertical="center"/>
    </xf>
    <xf numFmtId="0" fontId="31" fillId="0" borderId="20" xfId="10" applyFont="1" applyBorder="1" applyAlignment="1">
      <alignment horizontal="center" vertical="center"/>
    </xf>
    <xf numFmtId="0" fontId="31" fillId="0" borderId="5" xfId="10" applyFont="1" applyBorder="1" applyAlignment="1">
      <alignment horizontal="center" vertical="center"/>
    </xf>
    <xf numFmtId="179" fontId="31" fillId="9" borderId="1" xfId="10" applyNumberFormat="1" applyFont="1" applyFill="1" applyBorder="1" applyAlignment="1">
      <alignment horizontal="center" vertical="center" wrapText="1"/>
    </xf>
    <xf numFmtId="0" fontId="31" fillId="9" borderId="20" xfId="10" applyFont="1" applyFill="1" applyBorder="1" applyAlignment="1">
      <alignment horizontal="center" vertical="center" wrapText="1"/>
    </xf>
    <xf numFmtId="0" fontId="31" fillId="9" borderId="1" xfId="10" applyFont="1" applyFill="1" applyBorder="1" applyAlignment="1">
      <alignment horizontal="center" vertical="center"/>
    </xf>
    <xf numFmtId="0" fontId="31" fillId="24" borderId="32" xfId="0" applyFont="1" applyFill="1" applyBorder="1" applyAlignment="1">
      <alignment horizontal="center" vertical="center" wrapText="1"/>
    </xf>
    <xf numFmtId="10" fontId="31" fillId="4" borderId="15" xfId="1" applyNumberFormat="1" applyFont="1" applyFill="1" applyBorder="1" applyAlignment="1">
      <alignment horizontal="center" vertical="center" wrapText="1"/>
    </xf>
    <xf numFmtId="10" fontId="31" fillId="4" borderId="6" xfId="1" applyNumberFormat="1" applyFont="1" applyFill="1" applyBorder="1" applyAlignment="1">
      <alignment horizontal="center" vertical="center" wrapText="1"/>
    </xf>
    <xf numFmtId="10" fontId="31" fillId="4" borderId="21" xfId="1" applyNumberFormat="1" applyFont="1" applyFill="1" applyBorder="1" applyAlignment="1">
      <alignment horizontal="center" vertical="center" wrapText="1"/>
    </xf>
    <xf numFmtId="0" fontId="31" fillId="15" borderId="15" xfId="0" applyFont="1" applyFill="1" applyBorder="1" applyAlignment="1">
      <alignment horizontal="center" vertical="center" wrapText="1"/>
    </xf>
    <xf numFmtId="0" fontId="31" fillId="15" borderId="6" xfId="0" applyFont="1" applyFill="1" applyBorder="1" applyAlignment="1">
      <alignment horizontal="center" vertical="center" wrapText="1"/>
    </xf>
    <xf numFmtId="0" fontId="31" fillId="15" borderId="21" xfId="0" applyFont="1" applyFill="1" applyBorder="1" applyAlignment="1">
      <alignment horizontal="center" vertical="center" wrapText="1"/>
    </xf>
    <xf numFmtId="0" fontId="31" fillId="15" borderId="3" xfId="0" applyFont="1" applyFill="1" applyBorder="1" applyAlignment="1">
      <alignment horizontal="left" vertical="top" wrapText="1"/>
    </xf>
    <xf numFmtId="0" fontId="31" fillId="15" borderId="5" xfId="0" applyFont="1" applyFill="1" applyBorder="1" applyAlignment="1">
      <alignment horizontal="left" vertical="top" wrapText="1"/>
    </xf>
    <xf numFmtId="0" fontId="30" fillId="0" borderId="32" xfId="0" applyFont="1" applyFill="1" applyBorder="1" applyAlignment="1">
      <alignment horizontal="center" vertical="center"/>
    </xf>
    <xf numFmtId="176" fontId="30" fillId="8" borderId="32" xfId="35" applyNumberFormat="1" applyFont="1" applyFill="1" applyBorder="1" applyAlignment="1">
      <alignment horizontal="center" vertical="center" wrapText="1"/>
    </xf>
    <xf numFmtId="176" fontId="31" fillId="8" borderId="32" xfId="35" applyNumberFormat="1" applyFont="1" applyFill="1" applyBorder="1" applyAlignment="1">
      <alignment horizontal="center" vertical="center" wrapText="1"/>
    </xf>
    <xf numFmtId="0" fontId="31" fillId="9" borderId="3" xfId="4" applyFont="1" applyFill="1" applyBorder="1" applyAlignment="1">
      <alignment horizontal="center" vertical="center" wrapText="1"/>
    </xf>
    <xf numFmtId="0" fontId="31" fillId="9" borderId="20" xfId="4" applyFont="1" applyFill="1" applyBorder="1" applyAlignment="1">
      <alignment horizontal="center" vertical="center" wrapText="1"/>
    </xf>
    <xf numFmtId="0" fontId="31" fillId="9" borderId="5" xfId="4" applyFont="1" applyFill="1" applyBorder="1" applyAlignment="1">
      <alignment horizontal="center" vertical="center" wrapText="1"/>
    </xf>
    <xf numFmtId="0" fontId="30" fillId="9" borderId="3" xfId="0" applyNumberFormat="1" applyFont="1" applyFill="1" applyBorder="1" applyAlignment="1">
      <alignment horizontal="center" vertical="center" wrapText="1"/>
    </xf>
    <xf numFmtId="0" fontId="30" fillId="9" borderId="20" xfId="0" applyNumberFormat="1" applyFont="1" applyFill="1" applyBorder="1" applyAlignment="1">
      <alignment horizontal="center" vertical="center" wrapText="1"/>
    </xf>
    <xf numFmtId="0" fontId="30" fillId="9" borderId="5" xfId="0" applyNumberFormat="1" applyFont="1" applyFill="1" applyBorder="1" applyAlignment="1">
      <alignment horizontal="center" vertical="center" wrapText="1"/>
    </xf>
    <xf numFmtId="10" fontId="30" fillId="0" borderId="32" xfId="1" applyNumberFormat="1" applyFont="1" applyFill="1" applyBorder="1" applyAlignment="1">
      <alignment horizontal="center" vertical="center" wrapText="1"/>
    </xf>
    <xf numFmtId="10" fontId="30" fillId="0" borderId="32" xfId="0" applyNumberFormat="1" applyFont="1" applyFill="1" applyBorder="1" applyAlignment="1">
      <alignment horizontal="center" vertical="center"/>
    </xf>
    <xf numFmtId="0" fontId="30" fillId="0" borderId="32" xfId="0" applyFont="1" applyFill="1" applyBorder="1" applyAlignment="1">
      <alignment horizontal="center" vertical="center" wrapText="1"/>
    </xf>
    <xf numFmtId="10" fontId="12" fillId="0" borderId="32" xfId="0" applyNumberFormat="1" applyFont="1" applyFill="1" applyBorder="1" applyAlignment="1">
      <alignment horizontal="center" vertical="center" wrapText="1"/>
    </xf>
    <xf numFmtId="0" fontId="12" fillId="0" borderId="32" xfId="0" applyFont="1" applyFill="1" applyBorder="1" applyAlignment="1">
      <alignment horizontal="center" vertical="center" wrapText="1"/>
    </xf>
    <xf numFmtId="0" fontId="30" fillId="0" borderId="1" xfId="0"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0" fillId="0" borderId="1" xfId="35" applyFont="1" applyBorder="1" applyAlignment="1">
      <alignment horizontal="center" vertical="center" wrapText="1"/>
    </xf>
    <xf numFmtId="10" fontId="30" fillId="0" borderId="1" xfId="1" applyNumberFormat="1" applyFont="1" applyBorder="1" applyAlignment="1">
      <alignment horizontal="center" vertical="center" wrapText="1"/>
    </xf>
    <xf numFmtId="0" fontId="10" fillId="0" borderId="1" xfId="0" applyFont="1" applyFill="1" applyBorder="1" applyAlignment="1">
      <alignment horizontal="center" vertical="center" wrapText="1"/>
    </xf>
    <xf numFmtId="10" fontId="30" fillId="0" borderId="1" xfId="1" applyNumberFormat="1" applyFont="1" applyFill="1" applyBorder="1" applyAlignment="1">
      <alignment horizontal="center" vertical="center" wrapText="1"/>
    </xf>
    <xf numFmtId="0" fontId="30" fillId="3" borderId="1" xfId="0" applyFont="1" applyFill="1" applyBorder="1" applyAlignment="1">
      <alignment horizontal="center" vertical="center" wrapText="1"/>
    </xf>
    <xf numFmtId="10" fontId="30" fillId="3" borderId="1" xfId="1" applyNumberFormat="1" applyFont="1" applyFill="1" applyBorder="1" applyAlignment="1">
      <alignment horizontal="center" vertical="center" wrapText="1"/>
    </xf>
    <xf numFmtId="0" fontId="12" fillId="9" borderId="32" xfId="4" applyFont="1" applyFill="1" applyBorder="1" applyAlignment="1">
      <alignment horizontal="center" vertical="center" wrapText="1"/>
    </xf>
    <xf numFmtId="10" fontId="12" fillId="9" borderId="32" xfId="4" applyNumberFormat="1" applyFont="1" applyFill="1" applyBorder="1" applyAlignment="1">
      <alignment horizontal="center" vertical="center" wrapText="1"/>
    </xf>
    <xf numFmtId="10" fontId="10" fillId="0" borderId="32" xfId="10" applyNumberFormat="1" applyFont="1" applyFill="1" applyBorder="1" applyAlignment="1">
      <alignment horizontal="center" vertical="center"/>
    </xf>
    <xf numFmtId="0" fontId="10" fillId="0" borderId="32" xfId="10" applyFont="1" applyFill="1" applyBorder="1" applyAlignment="1">
      <alignment horizontal="center" vertical="center"/>
    </xf>
    <xf numFmtId="0" fontId="10" fillId="0" borderId="32" xfId="10" applyFont="1" applyFill="1" applyBorder="1" applyAlignment="1">
      <alignment horizontal="center" vertical="center" wrapText="1"/>
    </xf>
    <xf numFmtId="10" fontId="10" fillId="0" borderId="32" xfId="10" applyNumberFormat="1" applyFont="1" applyFill="1" applyBorder="1" applyAlignment="1">
      <alignment horizontal="center" vertical="center" wrapText="1"/>
    </xf>
    <xf numFmtId="0" fontId="10" fillId="0" borderId="15" xfId="10" applyFont="1" applyFill="1" applyBorder="1" applyAlignment="1">
      <alignment horizontal="center" vertical="center" wrapText="1"/>
    </xf>
    <xf numFmtId="0" fontId="10" fillId="0" borderId="21" xfId="10" applyFont="1" applyFill="1" applyBorder="1" applyAlignment="1">
      <alignment horizontal="center" vertical="center" wrapText="1"/>
    </xf>
    <xf numFmtId="0" fontId="10" fillId="0" borderId="6" xfId="10" applyFont="1" applyFill="1" applyBorder="1" applyAlignment="1">
      <alignment horizontal="center" vertical="center" wrapText="1"/>
    </xf>
    <xf numFmtId="10" fontId="10" fillId="0" borderId="15" xfId="10" applyNumberFormat="1" applyFont="1" applyFill="1" applyBorder="1" applyAlignment="1">
      <alignment horizontal="center" vertical="center" wrapText="1"/>
    </xf>
    <xf numFmtId="10" fontId="10" fillId="0" borderId="15" xfId="10" applyNumberFormat="1" applyFont="1" applyFill="1" applyBorder="1" applyAlignment="1">
      <alignment horizontal="center" vertical="center"/>
    </xf>
    <xf numFmtId="0" fontId="10" fillId="0" borderId="21" xfId="10" applyFont="1" applyFill="1" applyBorder="1" applyAlignment="1">
      <alignment horizontal="center" vertical="center"/>
    </xf>
    <xf numFmtId="0" fontId="10" fillId="0" borderId="6" xfId="10" applyFont="1" applyFill="1" applyBorder="1" applyAlignment="1">
      <alignment horizontal="center" vertical="center"/>
    </xf>
    <xf numFmtId="10" fontId="30" fillId="0" borderId="32" xfId="0" applyNumberFormat="1" applyFont="1" applyFill="1" applyBorder="1" applyAlignment="1">
      <alignment horizontal="center" vertical="center" wrapText="1"/>
    </xf>
    <xf numFmtId="0" fontId="11" fillId="0" borderId="32" xfId="0" applyFont="1" applyFill="1" applyBorder="1" applyAlignment="1">
      <alignment horizontal="center" vertical="center" wrapText="1"/>
    </xf>
    <xf numFmtId="10" fontId="11" fillId="0" borderId="32" xfId="0" applyNumberFormat="1" applyFont="1" applyFill="1" applyBorder="1" applyAlignment="1">
      <alignment horizontal="center" vertical="center" wrapText="1"/>
    </xf>
    <xf numFmtId="0" fontId="10" fillId="0" borderId="15" xfId="10" applyFont="1" applyFill="1" applyBorder="1" applyAlignment="1">
      <alignment horizontal="center" vertical="center"/>
    </xf>
    <xf numFmtId="0" fontId="10" fillId="18" borderId="1" xfId="34" applyFont="1" applyFill="1" applyBorder="1" applyAlignment="1">
      <alignment horizontal="center" vertical="center"/>
    </xf>
    <xf numFmtId="0" fontId="11" fillId="18" borderId="1" xfId="34" applyFont="1" applyFill="1" applyBorder="1" applyAlignment="1">
      <alignment horizontal="center" vertical="center"/>
    </xf>
    <xf numFmtId="0" fontId="11" fillId="18" borderId="1" xfId="34" applyFont="1" applyFill="1" applyBorder="1" applyAlignment="1">
      <alignment horizontal="center" vertical="center" wrapText="1"/>
    </xf>
    <xf numFmtId="0" fontId="11" fillId="0" borderId="1" xfId="34" applyFont="1" applyFill="1" applyBorder="1" applyAlignment="1">
      <alignment horizontal="left" vertical="center" wrapText="1"/>
    </xf>
    <xf numFmtId="0" fontId="11" fillId="0" borderId="1" xfId="34" applyFont="1" applyFill="1" applyBorder="1" applyAlignment="1">
      <alignment horizontal="center" vertical="center" wrapText="1"/>
    </xf>
    <xf numFmtId="0" fontId="11" fillId="0" borderId="1" xfId="34" applyFont="1" applyFill="1" applyBorder="1" applyAlignment="1">
      <alignment vertical="center" wrapText="1"/>
    </xf>
    <xf numFmtId="0" fontId="11" fillId="15" borderId="1" xfId="34" applyFont="1" applyFill="1" applyBorder="1" applyAlignment="1">
      <alignment horizontal="left" vertical="center" wrapText="1"/>
    </xf>
    <xf numFmtId="10" fontId="10" fillId="25" borderId="3" xfId="0" applyNumberFormat="1" applyFont="1" applyFill="1" applyBorder="1" applyAlignment="1">
      <alignment horizontal="center" vertical="center"/>
    </xf>
    <xf numFmtId="10" fontId="10" fillId="25" borderId="20" xfId="0" applyNumberFormat="1" applyFont="1" applyFill="1" applyBorder="1" applyAlignment="1">
      <alignment horizontal="center" vertical="center"/>
    </xf>
    <xf numFmtId="10" fontId="10" fillId="25" borderId="5" xfId="0" applyNumberFormat="1" applyFont="1" applyFill="1" applyBorder="1" applyAlignment="1">
      <alignment horizontal="center" vertical="center"/>
    </xf>
    <xf numFmtId="0" fontId="30" fillId="18" borderId="1" xfId="34" applyFont="1" applyFill="1" applyBorder="1" applyAlignment="1">
      <alignment horizontal="center" vertical="center" wrapText="1"/>
    </xf>
    <xf numFmtId="0" fontId="30" fillId="0" borderId="1" xfId="34" applyFont="1" applyFill="1" applyBorder="1" applyAlignment="1">
      <alignment horizontal="center" vertical="center" wrapText="1"/>
    </xf>
    <xf numFmtId="0" fontId="10" fillId="0" borderId="1" xfId="34" applyFont="1" applyFill="1" applyBorder="1" applyAlignment="1">
      <alignment vertical="center" wrapText="1"/>
    </xf>
    <xf numFmtId="0" fontId="10" fillId="26" borderId="1" xfId="34" applyFont="1" applyFill="1" applyBorder="1" applyAlignment="1">
      <alignment horizontal="center" vertical="center"/>
    </xf>
    <xf numFmtId="0" fontId="11" fillId="18" borderId="1" xfId="34" applyFont="1" applyFill="1" applyBorder="1" applyAlignment="1">
      <alignment horizontal="left" vertical="center" wrapText="1"/>
    </xf>
    <xf numFmtId="0" fontId="11" fillId="0" borderId="1" xfId="16" applyFont="1" applyFill="1" applyBorder="1" applyAlignment="1">
      <alignment horizontal="center" vertical="center" wrapText="1"/>
    </xf>
    <xf numFmtId="0" fontId="11" fillId="0" borderId="1" xfId="16" applyFont="1" applyFill="1" applyBorder="1" applyAlignment="1">
      <alignment horizontal="left" vertical="center" wrapText="1"/>
    </xf>
    <xf numFmtId="0" fontId="11" fillId="0" borderId="1" xfId="16" applyFont="1" applyFill="1" applyBorder="1" applyAlignment="1">
      <alignment horizontal="center" vertical="center"/>
    </xf>
    <xf numFmtId="0" fontId="10" fillId="27" borderId="1" xfId="34" applyFont="1" applyFill="1" applyBorder="1" applyAlignment="1">
      <alignment horizontal="center" vertical="center" wrapText="1"/>
    </xf>
    <xf numFmtId="10" fontId="10" fillId="27" borderId="1" xfId="1" applyNumberFormat="1" applyFont="1" applyFill="1" applyBorder="1" applyAlignment="1">
      <alignment horizontal="center" vertical="center" wrapText="1"/>
    </xf>
    <xf numFmtId="0" fontId="10" fillId="28" borderId="1" xfId="14" applyFont="1" applyFill="1" applyBorder="1" applyAlignment="1">
      <alignment horizontal="center" vertical="center"/>
    </xf>
    <xf numFmtId="0" fontId="11" fillId="28" borderId="1" xfId="14" applyFont="1" applyFill="1" applyBorder="1" applyAlignment="1">
      <alignment horizontal="center" vertical="center"/>
    </xf>
    <xf numFmtId="10" fontId="11" fillId="28" borderId="1" xfId="14" applyNumberFormat="1" applyFont="1" applyFill="1" applyBorder="1" applyAlignment="1">
      <alignment horizontal="center" vertical="center"/>
    </xf>
    <xf numFmtId="0" fontId="23" fillId="0" borderId="1" xfId="0" applyFont="1" applyFill="1" applyBorder="1" applyAlignment="1">
      <alignment horizontal="center" vertical="center" wrapText="1"/>
    </xf>
    <xf numFmtId="0" fontId="23" fillId="0" borderId="32" xfId="0" applyFont="1" applyFill="1" applyBorder="1" applyAlignment="1">
      <alignment horizontal="center" vertical="center" wrapText="1"/>
    </xf>
    <xf numFmtId="0" fontId="24" fillId="0" borderId="1" xfId="0" applyFont="1" applyFill="1" applyBorder="1" applyAlignment="1">
      <alignment horizontal="center" vertical="center" wrapText="1"/>
    </xf>
    <xf numFmtId="10" fontId="24" fillId="0" borderId="1" xfId="0" applyNumberFormat="1" applyFont="1" applyFill="1" applyBorder="1" applyAlignment="1">
      <alignment horizontal="center" vertical="center" wrapText="1"/>
    </xf>
    <xf numFmtId="10"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39" fillId="34" borderId="32" xfId="0" applyFont="1" applyFill="1" applyBorder="1" applyAlignment="1">
      <alignment horizontal="center" vertical="center"/>
    </xf>
    <xf numFmtId="0" fontId="42" fillId="32" borderId="32" xfId="0" applyFont="1" applyFill="1" applyBorder="1" applyAlignment="1">
      <alignment horizontal="center" vertical="center"/>
    </xf>
    <xf numFmtId="0" fontId="38" fillId="0" borderId="32" xfId="0" applyFont="1" applyBorder="1" applyAlignment="1">
      <alignment vertical="center" wrapText="1"/>
    </xf>
    <xf numFmtId="0" fontId="39" fillId="0" borderId="36" xfId="0" applyFont="1" applyBorder="1" applyAlignment="1">
      <alignment horizontal="left"/>
    </xf>
    <xf numFmtId="0" fontId="39" fillId="0" borderId="38" xfId="0" applyFont="1" applyBorder="1" applyAlignment="1">
      <alignment horizontal="left"/>
    </xf>
    <xf numFmtId="0" fontId="39" fillId="0" borderId="37" xfId="0" applyFont="1" applyBorder="1" applyAlignment="1">
      <alignment horizontal="left"/>
    </xf>
    <xf numFmtId="0" fontId="39" fillId="0" borderId="4" xfId="0" applyFont="1" applyBorder="1" applyAlignment="1">
      <alignment horizontal="center" vertical="center"/>
    </xf>
    <xf numFmtId="0" fontId="39" fillId="0" borderId="39" xfId="0" applyFont="1" applyBorder="1" applyAlignment="1">
      <alignment horizontal="center" vertical="center"/>
    </xf>
    <xf numFmtId="0" fontId="38" fillId="0" borderId="34" xfId="0" applyFont="1" applyBorder="1" applyAlignment="1">
      <alignment horizontal="left" vertical="center" wrapText="1" readingOrder="1"/>
    </xf>
    <xf numFmtId="0" fontId="38" fillId="0" borderId="0" xfId="0" applyFont="1" applyBorder="1" applyAlignment="1">
      <alignment horizontal="left" vertical="center" wrapText="1" readingOrder="1"/>
    </xf>
    <xf numFmtId="0" fontId="38" fillId="0" borderId="35" xfId="0" applyFont="1" applyBorder="1" applyAlignment="1">
      <alignment horizontal="left" vertical="center" wrapText="1" readingOrder="1"/>
    </xf>
    <xf numFmtId="0" fontId="39" fillId="0" borderId="18" xfId="0" applyFont="1" applyBorder="1" applyAlignment="1">
      <alignment horizontal="center" vertical="center"/>
    </xf>
    <xf numFmtId="0" fontId="39" fillId="0" borderId="19" xfId="0" applyFont="1" applyBorder="1" applyAlignment="1">
      <alignment horizontal="center" vertical="center"/>
    </xf>
    <xf numFmtId="0" fontId="39" fillId="0" borderId="31" xfId="0" applyFont="1" applyBorder="1" applyAlignment="1">
      <alignment horizontal="center" vertical="center"/>
    </xf>
    <xf numFmtId="10" fontId="39" fillId="0" borderId="19" xfId="0" applyNumberFormat="1" applyFont="1" applyBorder="1" applyAlignment="1">
      <alignment horizontal="center" vertical="center"/>
    </xf>
    <xf numFmtId="10" fontId="39" fillId="30" borderId="4" xfId="1" applyNumberFormat="1" applyFont="1" applyFill="1" applyBorder="1" applyAlignment="1">
      <alignment horizontal="center" vertical="center"/>
    </xf>
    <xf numFmtId="0" fontId="39" fillId="0" borderId="33" xfId="0" applyFont="1" applyBorder="1" applyAlignment="1">
      <alignment horizontal="center" vertical="center"/>
    </xf>
    <xf numFmtId="0" fontId="39" fillId="0" borderId="20" xfId="0" applyFont="1" applyBorder="1" applyAlignment="1">
      <alignment horizontal="center" vertical="center"/>
    </xf>
    <xf numFmtId="10" fontId="39" fillId="0" borderId="20" xfId="0" applyNumberFormat="1" applyFont="1" applyBorder="1" applyAlignment="1">
      <alignment horizontal="center" vertical="center"/>
    </xf>
    <xf numFmtId="0" fontId="39" fillId="0" borderId="2" xfId="0" applyFont="1" applyBorder="1" applyAlignment="1">
      <alignment horizontal="center" vertical="center"/>
    </xf>
    <xf numFmtId="0" fontId="38" fillId="0" borderId="28" xfId="0" applyFont="1" applyBorder="1" applyAlignment="1">
      <alignment horizontal="left" vertical="center" wrapText="1" readingOrder="1"/>
    </xf>
    <xf numFmtId="0" fontId="38" fillId="0" borderId="29" xfId="0" applyFont="1" applyBorder="1" applyAlignment="1">
      <alignment horizontal="left" vertical="center" wrapText="1" readingOrder="1"/>
    </xf>
    <xf numFmtId="0" fontId="38" fillId="0" borderId="30" xfId="0" applyFont="1" applyBorder="1" applyAlignment="1">
      <alignment horizontal="left" vertical="center" wrapText="1" readingOrder="1"/>
    </xf>
    <xf numFmtId="0" fontId="39" fillId="0" borderId="40" xfId="0" applyFont="1" applyBorder="1" applyAlignment="1">
      <alignment horizontal="center"/>
    </xf>
    <xf numFmtId="0" fontId="39" fillId="0" borderId="41" xfId="0" applyFont="1" applyBorder="1" applyAlignment="1">
      <alignment horizontal="center"/>
    </xf>
    <xf numFmtId="0" fontId="39" fillId="0" borderId="42" xfId="0" applyFont="1" applyBorder="1" applyAlignment="1">
      <alignment horizontal="center"/>
    </xf>
  </cellXfs>
  <cellStyles count="37">
    <cellStyle name="百分比" xfId="1" builtinId="5"/>
    <cellStyle name="常规" xfId="0" builtinId="0"/>
    <cellStyle name="常规 10" xfId="25"/>
    <cellStyle name="常规 11" xfId="26"/>
    <cellStyle name="常规 12" xfId="10"/>
    <cellStyle name="常规 13" xfId="27"/>
    <cellStyle name="常规 14" xfId="28"/>
    <cellStyle name="常规 15" xfId="29"/>
    <cellStyle name="常规 16" xfId="3"/>
    <cellStyle name="常规 17" xfId="30"/>
    <cellStyle name="常规 18" xfId="31"/>
    <cellStyle name="常规 19" xfId="32"/>
    <cellStyle name="常规 2" xfId="18"/>
    <cellStyle name="常规 20" xfId="33"/>
    <cellStyle name="常规 21" xfId="34"/>
    <cellStyle name="常规 22" xfId="35"/>
    <cellStyle name="常规 23" xfId="11"/>
    <cellStyle name="常规 24" xfId="4"/>
    <cellStyle name="常规 25" xfId="5"/>
    <cellStyle name="常规 26" xfId="6"/>
    <cellStyle name="常规 27" xfId="7"/>
    <cellStyle name="常规 28" xfId="8"/>
    <cellStyle name="常规 29" xfId="9"/>
    <cellStyle name="常规 3" xfId="19"/>
    <cellStyle name="常规 30" xfId="12"/>
    <cellStyle name="常规 31" xfId="13"/>
    <cellStyle name="常规 32" xfId="14"/>
    <cellStyle name="常规 33" xfId="15"/>
    <cellStyle name="常规 34" xfId="16"/>
    <cellStyle name="常规 35" xfId="17"/>
    <cellStyle name="常规 36" xfId="36"/>
    <cellStyle name="常规 4" xfId="2"/>
    <cellStyle name="常规 5" xfId="20"/>
    <cellStyle name="常规 6" xfId="21"/>
    <cellStyle name="常规 7" xfId="22"/>
    <cellStyle name="常规 8" xfId="23"/>
    <cellStyle name="常规 9" xfId="24"/>
  </cellStyles>
  <dxfs count="8">
    <dxf>
      <font>
        <b val="0"/>
        <color indexed="9"/>
      </font>
    </dxf>
    <dxf>
      <font>
        <b val="0"/>
        <color indexed="9"/>
      </font>
    </dxf>
    <dxf>
      <font>
        <b val="0"/>
        <color indexed="9"/>
      </font>
    </dxf>
    <dxf>
      <font>
        <b val="0"/>
        <color indexed="9"/>
      </font>
    </dxf>
    <dxf>
      <font>
        <b val="0"/>
        <color indexed="9"/>
      </font>
    </dxf>
    <dxf>
      <font>
        <b val="0"/>
        <color indexed="9"/>
      </font>
    </dxf>
    <dxf>
      <font>
        <b val="0"/>
        <color indexed="9"/>
      </font>
    </dxf>
    <dxf>
      <font>
        <b val="0"/>
        <color indexed="9"/>
      </font>
    </dxf>
  </dxfs>
  <tableStyles count="0" defaultTableStyle="TableStyleMedium2" defaultPivotStyle="PivotStyleMedium9"/>
  <colors>
    <mruColors>
      <color rgb="FF99CCFF"/>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esktop\&#25307;&#21830;21&#24180;&#20307;&#31995;&#35843;&#25972;&#21450;&#38468;&#20214;\&#25307;&#21830;&#34503;&#21475;2021&#24180;&#35780;&#20272;&#38468;&#20214;0315\&#38468;&#20214;13&#65306;&#12298;&#25307;&#21830;&#34503;&#21475;&#22823;&#22411;&#26426;&#26800;&#19987;&#39033;&#35780;&#20272;&#34920;&#12299;&#65288;2021&#2925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估说明"/>
      <sheetName val="会签表"/>
      <sheetName val="数据汇总-隐藏"/>
      <sheetName val="塔式起重机实体检查"/>
      <sheetName val="塔式起重机管理行为"/>
      <sheetName val="塔式起重机-隐藏"/>
      <sheetName val="施工升降机实体检查"/>
      <sheetName val="施工升降机管理行为"/>
      <sheetName val="施工升降机-隐藏"/>
      <sheetName val="物料提升机实体检查 "/>
      <sheetName val="物料提升机管理行为 "/>
      <sheetName val="红线管理"/>
      <sheetName val="物料提升机-隐藏"/>
    </sheetNames>
    <sheetDataSet>
      <sheetData sheetId="0"/>
      <sheetData sheetId="1">
        <row r="10">
          <cell r="P10" t="str">
            <v>/</v>
          </cell>
          <cell r="Q10" t="str">
            <v>/</v>
          </cell>
        </row>
        <row r="13">
          <cell r="P13" t="str">
            <v>/</v>
          </cell>
        </row>
        <row r="16">
          <cell r="Q16" t="str">
            <v>/</v>
          </cell>
        </row>
        <row r="19">
          <cell r="P19" t="str">
            <v>/</v>
          </cell>
        </row>
        <row r="22">
          <cell r="Q22" t="str">
            <v>/</v>
          </cell>
        </row>
        <row r="25">
          <cell r="P25" t="str">
            <v>/</v>
          </cell>
        </row>
        <row r="27">
          <cell r="E27" t="str">
            <v>/</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85" zoomScaleNormal="85" workbookViewId="0">
      <selection activeCell="B19" sqref="B19"/>
    </sheetView>
  </sheetViews>
  <sheetFormatPr defaultRowHeight="13.5"/>
  <cols>
    <col min="1" max="5" width="24.5" style="5" customWidth="1"/>
    <col min="6" max="16384" width="9" style="5"/>
  </cols>
  <sheetData>
    <row r="1" spans="1:5" ht="22.5">
      <c r="A1" s="378" t="s">
        <v>1131</v>
      </c>
      <c r="B1" s="378"/>
      <c r="C1" s="378"/>
      <c r="D1" s="378"/>
      <c r="E1" s="378"/>
    </row>
    <row r="2" spans="1:5" ht="18">
      <c r="A2" s="377" t="s">
        <v>1108</v>
      </c>
      <c r="B2" s="377"/>
      <c r="C2" s="377"/>
      <c r="D2" s="377"/>
      <c r="E2" s="377"/>
    </row>
    <row r="3" spans="1:5" ht="17.25">
      <c r="A3" s="379" t="s">
        <v>1132</v>
      </c>
      <c r="B3" s="379"/>
      <c r="C3" s="379"/>
      <c r="D3" s="379"/>
      <c r="E3" s="379"/>
    </row>
    <row r="4" spans="1:5" ht="18">
      <c r="A4" s="377" t="s">
        <v>1109</v>
      </c>
      <c r="B4" s="377"/>
      <c r="C4" s="377"/>
      <c r="D4" s="377"/>
      <c r="E4" s="377"/>
    </row>
    <row r="5" spans="1:5" ht="17.25">
      <c r="A5" s="380" t="s">
        <v>1130</v>
      </c>
      <c r="B5" s="381"/>
      <c r="C5" s="381"/>
      <c r="D5" s="381"/>
      <c r="E5" s="381"/>
    </row>
    <row r="6" spans="1:5" ht="18">
      <c r="A6" s="377" t="s">
        <v>1110</v>
      </c>
      <c r="B6" s="377"/>
      <c r="C6" s="377"/>
      <c r="D6" s="377"/>
      <c r="E6" s="377"/>
    </row>
    <row r="7" spans="1:5" ht="73.5" customHeight="1">
      <c r="A7" s="379" t="s">
        <v>1289</v>
      </c>
      <c r="B7" s="379"/>
      <c r="C7" s="379"/>
      <c r="D7" s="379"/>
      <c r="E7" s="379"/>
    </row>
    <row r="8" spans="1:5" ht="18">
      <c r="A8" s="377" t="s">
        <v>1111</v>
      </c>
      <c r="B8" s="377"/>
      <c r="C8" s="377"/>
      <c r="D8" s="377"/>
      <c r="E8" s="377"/>
    </row>
    <row r="9" spans="1:5" ht="18">
      <c r="A9" s="192" t="s">
        <v>1112</v>
      </c>
      <c r="B9" s="192" t="s">
        <v>1113</v>
      </c>
      <c r="C9" s="386" t="s">
        <v>1114</v>
      </c>
      <c r="D9" s="386"/>
      <c r="E9" s="386"/>
    </row>
    <row r="10" spans="1:5" ht="17.25">
      <c r="A10" s="193">
        <v>1</v>
      </c>
      <c r="B10" s="194" t="s">
        <v>1115</v>
      </c>
      <c r="C10" s="387" t="s">
        <v>1285</v>
      </c>
      <c r="D10" s="387"/>
      <c r="E10" s="387"/>
    </row>
    <row r="11" spans="1:5" ht="17.25">
      <c r="A11" s="193">
        <v>2</v>
      </c>
      <c r="B11" s="194" t="s">
        <v>1116</v>
      </c>
      <c r="C11" s="387" t="s">
        <v>1117</v>
      </c>
      <c r="D11" s="387"/>
      <c r="E11" s="387"/>
    </row>
    <row r="12" spans="1:5" ht="17.25">
      <c r="A12" s="193">
        <v>3</v>
      </c>
      <c r="B12" s="194" t="s">
        <v>1118</v>
      </c>
      <c r="C12" s="387" t="s">
        <v>1119</v>
      </c>
      <c r="D12" s="387"/>
      <c r="E12" s="387"/>
    </row>
    <row r="13" spans="1:5" ht="17.25">
      <c r="A13" s="195">
        <v>4</v>
      </c>
      <c r="B13" s="195" t="s">
        <v>1120</v>
      </c>
      <c r="C13" s="388" t="s">
        <v>1121</v>
      </c>
      <c r="D13" s="388"/>
      <c r="E13" s="388"/>
    </row>
    <row r="14" spans="1:5" ht="17.25">
      <c r="A14" s="193">
        <v>5</v>
      </c>
      <c r="B14" s="194" t="s">
        <v>1122</v>
      </c>
      <c r="C14" s="387" t="s">
        <v>1123</v>
      </c>
      <c r="D14" s="387"/>
      <c r="E14" s="387"/>
    </row>
    <row r="15" spans="1:5" ht="18">
      <c r="A15" s="377" t="s">
        <v>1124</v>
      </c>
      <c r="B15" s="377"/>
      <c r="C15" s="377"/>
      <c r="D15" s="377"/>
      <c r="E15" s="377"/>
    </row>
    <row r="16" spans="1:5" ht="18">
      <c r="A16" s="192" t="s">
        <v>1125</v>
      </c>
      <c r="B16" s="192" t="s">
        <v>1126</v>
      </c>
      <c r="C16" s="192" t="s">
        <v>1127</v>
      </c>
      <c r="D16" s="192" t="s">
        <v>1128</v>
      </c>
      <c r="E16" s="192" t="s">
        <v>556</v>
      </c>
    </row>
    <row r="17" spans="1:5" ht="17.25">
      <c r="A17" s="191" t="s">
        <v>1053</v>
      </c>
      <c r="B17" s="194">
        <v>0.3</v>
      </c>
      <c r="C17" s="196" t="str">
        <f>[1]会签表!P13</f>
        <v>/</v>
      </c>
      <c r="D17" s="197" t="str">
        <f>[1]会签表!Q10</f>
        <v>/</v>
      </c>
      <c r="E17" s="389" t="str">
        <f>[1]会签表!E27</f>
        <v>/</v>
      </c>
    </row>
    <row r="18" spans="1:5" ht="17.25">
      <c r="A18" s="191" t="s">
        <v>1054</v>
      </c>
      <c r="B18" s="194">
        <v>0.5</v>
      </c>
      <c r="C18" s="196" t="str">
        <f>[1]会签表!P19</f>
        <v>/</v>
      </c>
      <c r="D18" s="197" t="str">
        <f>[1]会签表!Q16</f>
        <v>/</v>
      </c>
      <c r="E18" s="389"/>
    </row>
    <row r="19" spans="1:5" ht="17.25">
      <c r="A19" s="191" t="s">
        <v>1055</v>
      </c>
      <c r="B19" s="194">
        <v>0.2</v>
      </c>
      <c r="C19" s="196" t="str">
        <f>[1]会签表!P25</f>
        <v>/</v>
      </c>
      <c r="D19" s="197" t="str">
        <f>[1]会签表!Q22</f>
        <v>/</v>
      </c>
      <c r="E19" s="389"/>
    </row>
    <row r="20" spans="1:5" ht="18">
      <c r="A20" s="382" t="s">
        <v>1129</v>
      </c>
      <c r="B20" s="383"/>
      <c r="C20" s="383"/>
      <c r="D20" s="384"/>
      <c r="E20" s="385"/>
    </row>
  </sheetData>
  <mergeCells count="18">
    <mergeCell ref="A20:C20"/>
    <mergeCell ref="D20:E20"/>
    <mergeCell ref="A7:E7"/>
    <mergeCell ref="A8:E8"/>
    <mergeCell ref="C9:E9"/>
    <mergeCell ref="C10:E10"/>
    <mergeCell ref="C11:E11"/>
    <mergeCell ref="C12:E12"/>
    <mergeCell ref="C13:E13"/>
    <mergeCell ref="C14:E14"/>
    <mergeCell ref="A15:E15"/>
    <mergeCell ref="E17:E19"/>
    <mergeCell ref="A6:E6"/>
    <mergeCell ref="A1:E1"/>
    <mergeCell ref="A2:E2"/>
    <mergeCell ref="A3:E3"/>
    <mergeCell ref="A4:E4"/>
    <mergeCell ref="A5:E5"/>
  </mergeCells>
  <phoneticPr fontId="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topLeftCell="A8" zoomScale="70" zoomScaleNormal="70" workbookViewId="0">
      <selection activeCell="E19" sqref="E19:F19"/>
    </sheetView>
  </sheetViews>
  <sheetFormatPr defaultColWidth="8.875" defaultRowHeight="30" customHeight="1"/>
  <cols>
    <col min="1" max="1" width="6.875" style="39" customWidth="1"/>
    <col min="2" max="2" width="10.5" style="39" customWidth="1"/>
    <col min="3" max="4" width="9.875" style="40" customWidth="1"/>
    <col min="5" max="5" width="11" style="40" customWidth="1"/>
    <col min="6" max="15" width="9.875" style="40" customWidth="1"/>
    <col min="16" max="16" width="10.875" style="40" bestFit="1" customWidth="1"/>
    <col min="17" max="17" width="15" style="39" customWidth="1"/>
    <col min="18" max="16384" width="8.875" style="38"/>
  </cols>
  <sheetData>
    <row r="1" spans="1:17" ht="30" customHeight="1">
      <c r="A1" s="416" t="s">
        <v>1032</v>
      </c>
      <c r="B1" s="417"/>
      <c r="C1" s="417"/>
      <c r="D1" s="417"/>
      <c r="E1" s="417"/>
      <c r="F1" s="417"/>
      <c r="G1" s="417"/>
      <c r="H1" s="417"/>
      <c r="I1" s="417"/>
      <c r="J1" s="417"/>
      <c r="K1" s="417"/>
      <c r="L1" s="417"/>
      <c r="M1" s="417"/>
      <c r="N1" s="417"/>
      <c r="O1" s="417"/>
      <c r="P1" s="417"/>
      <c r="Q1" s="418"/>
    </row>
    <row r="2" spans="1:17" ht="30" customHeight="1">
      <c r="A2" s="396" t="s">
        <v>1016</v>
      </c>
      <c r="B2" s="397"/>
      <c r="C2" s="397"/>
      <c r="D2" s="397"/>
      <c r="E2" s="397"/>
      <c r="F2" s="397"/>
      <c r="G2" s="397"/>
      <c r="H2" s="397"/>
      <c r="I2" s="397"/>
      <c r="J2" s="397" t="s">
        <v>1017</v>
      </c>
      <c r="K2" s="397"/>
      <c r="L2" s="397"/>
      <c r="M2" s="397"/>
      <c r="N2" s="397"/>
      <c r="O2" s="397"/>
      <c r="P2" s="397"/>
      <c r="Q2" s="398"/>
    </row>
    <row r="3" spans="1:17" ht="30" customHeight="1">
      <c r="A3" s="401" t="s">
        <v>0</v>
      </c>
      <c r="B3" s="402"/>
      <c r="C3" s="403"/>
      <c r="D3" s="403"/>
      <c r="E3" s="403"/>
      <c r="F3" s="403"/>
      <c r="G3" s="403"/>
      <c r="H3" s="403"/>
      <c r="I3" s="403"/>
      <c r="J3" s="402" t="s">
        <v>225</v>
      </c>
      <c r="K3" s="402"/>
      <c r="L3" s="403"/>
      <c r="M3" s="403"/>
      <c r="N3" s="403"/>
      <c r="O3" s="403"/>
      <c r="P3" s="403"/>
      <c r="Q3" s="404"/>
    </row>
    <row r="4" spans="1:17" ht="30" customHeight="1">
      <c r="A4" s="401" t="s">
        <v>1219</v>
      </c>
      <c r="B4" s="402"/>
      <c r="C4" s="403"/>
      <c r="D4" s="403"/>
      <c r="E4" s="403"/>
      <c r="F4" s="403"/>
      <c r="G4" s="403"/>
      <c r="H4" s="403"/>
      <c r="I4" s="403"/>
      <c r="J4" s="402" t="s">
        <v>1220</v>
      </c>
      <c r="K4" s="402"/>
      <c r="L4" s="403"/>
      <c r="M4" s="403"/>
      <c r="N4" s="403"/>
      <c r="O4" s="403"/>
      <c r="P4" s="403"/>
      <c r="Q4" s="404"/>
    </row>
    <row r="5" spans="1:17" ht="30" customHeight="1">
      <c r="A5" s="401" t="s">
        <v>227</v>
      </c>
      <c r="B5" s="402"/>
      <c r="C5" s="403"/>
      <c r="D5" s="403"/>
      <c r="E5" s="403"/>
      <c r="F5" s="403"/>
      <c r="G5" s="403"/>
      <c r="H5" s="403"/>
      <c r="I5" s="403"/>
      <c r="J5" s="402" t="s">
        <v>3</v>
      </c>
      <c r="K5" s="402"/>
      <c r="L5" s="403"/>
      <c r="M5" s="403"/>
      <c r="N5" s="403"/>
      <c r="O5" s="403"/>
      <c r="P5" s="403"/>
      <c r="Q5" s="404"/>
    </row>
    <row r="6" spans="1:17" ht="30" customHeight="1">
      <c r="A6" s="401" t="s">
        <v>1</v>
      </c>
      <c r="B6" s="402"/>
      <c r="C6" s="403"/>
      <c r="D6" s="403"/>
      <c r="E6" s="403"/>
      <c r="F6" s="403"/>
      <c r="G6" s="403"/>
      <c r="H6" s="403"/>
      <c r="I6" s="403"/>
      <c r="J6" s="413" t="s">
        <v>683</v>
      </c>
      <c r="K6" s="402"/>
      <c r="L6" s="403"/>
      <c r="M6" s="403"/>
      <c r="N6" s="403"/>
      <c r="O6" s="403"/>
      <c r="P6" s="403"/>
      <c r="Q6" s="404"/>
    </row>
    <row r="7" spans="1:17" ht="30" customHeight="1">
      <c r="A7" s="401" t="s">
        <v>691</v>
      </c>
      <c r="B7" s="402"/>
      <c r="C7" s="403"/>
      <c r="D7" s="403"/>
      <c r="E7" s="403"/>
      <c r="F7" s="403"/>
      <c r="G7" s="403"/>
      <c r="H7" s="403"/>
      <c r="I7" s="403"/>
      <c r="J7" s="402" t="s">
        <v>684</v>
      </c>
      <c r="K7" s="402"/>
      <c r="L7" s="414"/>
      <c r="M7" s="414"/>
      <c r="N7" s="414"/>
      <c r="O7" s="414"/>
      <c r="P7" s="414"/>
      <c r="Q7" s="415"/>
    </row>
    <row r="8" spans="1:17" ht="30" customHeight="1">
      <c r="A8" s="401" t="s">
        <v>685</v>
      </c>
      <c r="B8" s="402"/>
      <c r="C8" s="403"/>
      <c r="D8" s="403"/>
      <c r="E8" s="403"/>
      <c r="F8" s="403"/>
      <c r="G8" s="403"/>
      <c r="H8" s="403"/>
      <c r="I8" s="403"/>
      <c r="J8" s="403"/>
      <c r="K8" s="403"/>
      <c r="L8" s="403"/>
      <c r="M8" s="403"/>
      <c r="N8" s="403"/>
      <c r="O8" s="403"/>
      <c r="P8" s="403"/>
      <c r="Q8" s="404"/>
    </row>
    <row r="9" spans="1:17" ht="30" customHeight="1">
      <c r="A9" s="396" t="s">
        <v>686</v>
      </c>
      <c r="B9" s="397"/>
      <c r="C9" s="397"/>
      <c r="D9" s="397"/>
      <c r="E9" s="397"/>
      <c r="F9" s="397"/>
      <c r="G9" s="397"/>
      <c r="H9" s="397"/>
      <c r="I9" s="397"/>
      <c r="J9" s="397"/>
      <c r="K9" s="397"/>
      <c r="L9" s="397"/>
      <c r="M9" s="397"/>
      <c r="N9" s="397"/>
      <c r="O9" s="397"/>
      <c r="P9" s="397"/>
      <c r="Q9" s="398"/>
    </row>
    <row r="10" spans="1:17" ht="30" customHeight="1">
      <c r="A10" s="392" t="s">
        <v>1042</v>
      </c>
      <c r="B10" s="393"/>
      <c r="C10" s="343" t="s">
        <v>696</v>
      </c>
      <c r="D10" s="343" t="s">
        <v>701</v>
      </c>
      <c r="E10" s="343" t="s">
        <v>702</v>
      </c>
      <c r="F10" s="343" t="s">
        <v>703</v>
      </c>
      <c r="G10" s="343" t="s">
        <v>704</v>
      </c>
      <c r="H10" s="343" t="s">
        <v>705</v>
      </c>
      <c r="I10" s="343" t="s">
        <v>706</v>
      </c>
      <c r="J10" s="343" t="s">
        <v>707</v>
      </c>
      <c r="K10" s="343" t="s">
        <v>708</v>
      </c>
      <c r="L10" s="343" t="s">
        <v>709</v>
      </c>
      <c r="M10" s="343" t="s">
        <v>710</v>
      </c>
      <c r="N10" s="343" t="s">
        <v>712</v>
      </c>
      <c r="O10" s="343" t="s">
        <v>713</v>
      </c>
      <c r="P10" s="343" t="s">
        <v>726</v>
      </c>
      <c r="Q10" s="346" t="s">
        <v>1046</v>
      </c>
    </row>
    <row r="11" spans="1:17" ht="30" customHeight="1">
      <c r="A11" s="392"/>
      <c r="B11" s="393"/>
      <c r="C11" s="344"/>
      <c r="D11" s="344"/>
      <c r="E11" s="344"/>
      <c r="F11" s="344"/>
      <c r="G11" s="344"/>
      <c r="H11" s="344"/>
      <c r="I11" s="344"/>
      <c r="J11" s="344"/>
      <c r="K11" s="344"/>
      <c r="L11" s="344"/>
      <c r="M11" s="344"/>
      <c r="N11" s="344"/>
      <c r="O11" s="344"/>
      <c r="P11" s="344"/>
      <c r="Q11" s="155" t="str">
        <f>' 实测实量 '!M112</f>
        <v>/</v>
      </c>
    </row>
    <row r="12" spans="1:17" ht="36" customHeight="1">
      <c r="A12" s="392" t="s">
        <v>1045</v>
      </c>
      <c r="B12" s="393"/>
      <c r="C12" s="399" t="s">
        <v>723</v>
      </c>
      <c r="D12" s="399"/>
      <c r="E12" s="399" t="s">
        <v>1028</v>
      </c>
      <c r="F12" s="399"/>
      <c r="G12" s="399" t="s">
        <v>1029</v>
      </c>
      <c r="H12" s="399"/>
      <c r="I12" s="399" t="s">
        <v>1030</v>
      </c>
      <c r="J12" s="399"/>
      <c r="K12" s="399"/>
      <c r="L12" s="399"/>
      <c r="M12" s="399"/>
      <c r="N12" s="399"/>
      <c r="O12" s="399"/>
      <c r="P12" s="399"/>
      <c r="Q12" s="155" t="s">
        <v>1047</v>
      </c>
    </row>
    <row r="13" spans="1:17" ht="30" customHeight="1">
      <c r="A13" s="392"/>
      <c r="B13" s="393"/>
      <c r="C13" s="400" t="str">
        <f>细部节点及观感!G95</f>
        <v>/</v>
      </c>
      <c r="D13" s="400"/>
      <c r="E13" s="400" t="str">
        <f>细部节点及观感!K112</f>
        <v>/</v>
      </c>
      <c r="F13" s="400"/>
      <c r="G13" s="400" t="str">
        <f>细部节点及观感!L152</f>
        <v>/</v>
      </c>
      <c r="H13" s="400"/>
      <c r="I13" s="400" t="str">
        <f>细部节点及观感!M180</f>
        <v>/</v>
      </c>
      <c r="J13" s="400"/>
      <c r="K13" s="399"/>
      <c r="L13" s="399"/>
      <c r="M13" s="399"/>
      <c r="N13" s="399"/>
      <c r="O13" s="399"/>
      <c r="P13" s="399"/>
      <c r="Q13" s="145" t="str">
        <f>IF(COUNT(C13:J13)=0,"/",SUM(SUM(C13)*40%,SUM(E13)*10%,SUM(G13)*40%,SUM(I13)*10%)/SUM(COUNT(C13)*40%,COUNT(E13)*10%,COUNT(G13)*40%,COUNT(I13)*10%))</f>
        <v>/</v>
      </c>
    </row>
    <row r="14" spans="1:17" ht="30" customHeight="1">
      <c r="A14" s="392" t="s">
        <v>1043</v>
      </c>
      <c r="B14" s="393"/>
      <c r="C14" s="399" t="s">
        <v>724</v>
      </c>
      <c r="D14" s="399"/>
      <c r="E14" s="399"/>
      <c r="F14" s="399"/>
      <c r="G14" s="399" t="s">
        <v>725</v>
      </c>
      <c r="H14" s="399"/>
      <c r="I14" s="399"/>
      <c r="J14" s="399"/>
      <c r="K14" s="399"/>
      <c r="L14" s="399"/>
      <c r="M14" s="399"/>
      <c r="N14" s="399"/>
      <c r="O14" s="399"/>
      <c r="P14" s="399"/>
      <c r="Q14" s="144" t="s">
        <v>714</v>
      </c>
    </row>
    <row r="15" spans="1:17" ht="30" customHeight="1">
      <c r="A15" s="392"/>
      <c r="B15" s="393"/>
      <c r="C15" s="400">
        <f>' 安全文明 '!E36</f>
        <v>1</v>
      </c>
      <c r="D15" s="400"/>
      <c r="E15" s="400"/>
      <c r="F15" s="400"/>
      <c r="G15" s="400">
        <f>' 安全文明 '!E65</f>
        <v>1</v>
      </c>
      <c r="H15" s="399"/>
      <c r="I15" s="399"/>
      <c r="J15" s="399"/>
      <c r="K15" s="399"/>
      <c r="L15" s="399"/>
      <c r="M15" s="399"/>
      <c r="N15" s="399"/>
      <c r="O15" s="399"/>
      <c r="P15" s="399"/>
      <c r="Q15" s="145">
        <f>' 安全文明 '!E66</f>
        <v>1</v>
      </c>
    </row>
    <row r="16" spans="1:17" ht="30" customHeight="1">
      <c r="A16" s="392" t="s">
        <v>1015</v>
      </c>
      <c r="B16" s="393"/>
      <c r="C16" s="394" t="s">
        <v>1031</v>
      </c>
      <c r="D16" s="394"/>
      <c r="E16" s="394"/>
      <c r="F16" s="394"/>
      <c r="G16" s="394"/>
      <c r="H16" s="394"/>
      <c r="I16" s="394"/>
      <c r="J16" s="394"/>
      <c r="K16" s="394"/>
      <c r="L16" s="394"/>
      <c r="M16" s="394"/>
      <c r="N16" s="394"/>
      <c r="O16" s="394"/>
      <c r="P16" s="394"/>
      <c r="Q16" s="395"/>
    </row>
    <row r="17" spans="1:17" ht="30" customHeight="1">
      <c r="A17" s="406" t="s">
        <v>692</v>
      </c>
      <c r="B17" s="407"/>
      <c r="C17" s="390">
        <f>IF(COUNT(Q11,Q13,Q15)=0,"/",SUM(SUM(Q11)*30%,SUM(Q13)*50%,SUM(Q15)*20%)/SUM(COUNT(Q11)*30%,COUNT(Q13)*50%,COUNT(Q15)*20%))</f>
        <v>1</v>
      </c>
      <c r="D17" s="390"/>
      <c r="E17" s="390"/>
      <c r="F17" s="390"/>
      <c r="G17" s="390"/>
      <c r="H17" s="390"/>
      <c r="I17" s="390"/>
      <c r="J17" s="390"/>
      <c r="K17" s="390"/>
      <c r="L17" s="390"/>
      <c r="M17" s="390"/>
      <c r="N17" s="390"/>
      <c r="O17" s="390"/>
      <c r="P17" s="390"/>
      <c r="Q17" s="391"/>
    </row>
    <row r="18" spans="1:17" ht="30" customHeight="1">
      <c r="A18" s="406" t="s">
        <v>1210</v>
      </c>
      <c r="B18" s="407"/>
      <c r="C18" s="390" t="s">
        <v>1213</v>
      </c>
      <c r="D18" s="390"/>
      <c r="E18" s="390" t="s">
        <v>1214</v>
      </c>
      <c r="F18" s="390"/>
      <c r="G18" s="390" t="s">
        <v>1211</v>
      </c>
      <c r="H18" s="390"/>
      <c r="I18" s="390" t="s">
        <v>1214</v>
      </c>
      <c r="J18" s="390"/>
      <c r="K18" s="390" t="s">
        <v>1212</v>
      </c>
      <c r="L18" s="390"/>
      <c r="M18" s="390" t="s">
        <v>1214</v>
      </c>
      <c r="N18" s="390"/>
      <c r="O18" s="390"/>
      <c r="P18" s="390"/>
      <c r="Q18" s="391"/>
    </row>
    <row r="19" spans="1:17" ht="30" customHeight="1">
      <c r="A19" s="406"/>
      <c r="B19" s="407"/>
      <c r="C19" s="412"/>
      <c r="D19" s="412"/>
      <c r="E19" s="390">
        <f>供应商评价!E4</f>
        <v>1</v>
      </c>
      <c r="F19" s="390"/>
      <c r="G19" s="390"/>
      <c r="H19" s="390"/>
      <c r="I19" s="390" t="str">
        <f>供应商评价!E10</f>
        <v/>
      </c>
      <c r="J19" s="390"/>
      <c r="K19" s="390"/>
      <c r="L19" s="390"/>
      <c r="M19" s="390">
        <f>供应商评价!C15</f>
        <v>1</v>
      </c>
      <c r="N19" s="390"/>
      <c r="O19" s="390"/>
      <c r="P19" s="390"/>
      <c r="Q19" s="391"/>
    </row>
    <row r="20" spans="1:17" ht="30" customHeight="1">
      <c r="A20" s="410" t="s">
        <v>687</v>
      </c>
      <c r="B20" s="399"/>
      <c r="C20" s="399"/>
      <c r="D20" s="399"/>
      <c r="E20" s="399"/>
      <c r="F20" s="399"/>
      <c r="G20" s="399"/>
      <c r="H20" s="399"/>
      <c r="I20" s="399"/>
      <c r="J20" s="399"/>
      <c r="K20" s="399"/>
      <c r="L20" s="399"/>
      <c r="M20" s="399"/>
      <c r="N20" s="399"/>
      <c r="O20" s="399"/>
      <c r="P20" s="399"/>
      <c r="Q20" s="411"/>
    </row>
    <row r="21" spans="1:17" ht="20.25" customHeight="1">
      <c r="A21" s="410"/>
      <c r="B21" s="399"/>
      <c r="C21" s="399"/>
      <c r="D21" s="399"/>
      <c r="E21" s="399"/>
      <c r="F21" s="399"/>
      <c r="G21" s="399"/>
      <c r="H21" s="399"/>
      <c r="I21" s="399"/>
      <c r="J21" s="399"/>
      <c r="K21" s="399"/>
      <c r="L21" s="399"/>
      <c r="M21" s="399"/>
      <c r="N21" s="399"/>
      <c r="O21" s="399"/>
      <c r="P21" s="399"/>
      <c r="Q21" s="411"/>
    </row>
    <row r="22" spans="1:17" ht="42" customHeight="1" thickBot="1">
      <c r="A22" s="408" t="s">
        <v>688</v>
      </c>
      <c r="B22" s="405"/>
      <c r="C22" s="405"/>
      <c r="D22" s="405"/>
      <c r="E22" s="405"/>
      <c r="F22" s="345" t="s">
        <v>689</v>
      </c>
      <c r="G22" s="405"/>
      <c r="H22" s="405"/>
      <c r="I22" s="405"/>
      <c r="J22" s="405"/>
      <c r="K22" s="146" t="s">
        <v>693</v>
      </c>
      <c r="L22" s="405"/>
      <c r="M22" s="405"/>
      <c r="N22" s="405"/>
      <c r="O22" s="146" t="s">
        <v>694</v>
      </c>
      <c r="P22" s="405"/>
      <c r="Q22" s="409"/>
    </row>
  </sheetData>
  <mergeCells count="70">
    <mergeCell ref="K12:P13"/>
    <mergeCell ref="A12:B13"/>
    <mergeCell ref="A10:B11"/>
    <mergeCell ref="E12:F12"/>
    <mergeCell ref="G15:J15"/>
    <mergeCell ref="C15:F15"/>
    <mergeCell ref="A14:B15"/>
    <mergeCell ref="C13:D13"/>
    <mergeCell ref="E13:F13"/>
    <mergeCell ref="A5:B5"/>
    <mergeCell ref="C5:I5"/>
    <mergeCell ref="J5:K5"/>
    <mergeCell ref="L5:Q5"/>
    <mergeCell ref="A1:Q1"/>
    <mergeCell ref="A3:B3"/>
    <mergeCell ref="C3:I3"/>
    <mergeCell ref="J3:K3"/>
    <mergeCell ref="L3:Q3"/>
    <mergeCell ref="A4:B4"/>
    <mergeCell ref="C4:I4"/>
    <mergeCell ref="J4:K4"/>
    <mergeCell ref="L4:Q4"/>
    <mergeCell ref="A9:Q9"/>
    <mergeCell ref="A6:B6"/>
    <mergeCell ref="C6:I6"/>
    <mergeCell ref="J6:K6"/>
    <mergeCell ref="L6:Q6"/>
    <mergeCell ref="A7:B7"/>
    <mergeCell ref="C7:I7"/>
    <mergeCell ref="J7:K7"/>
    <mergeCell ref="L7:Q7"/>
    <mergeCell ref="L22:N22"/>
    <mergeCell ref="A17:B17"/>
    <mergeCell ref="C17:Q17"/>
    <mergeCell ref="C22:E22"/>
    <mergeCell ref="A22:B22"/>
    <mergeCell ref="P22:Q22"/>
    <mergeCell ref="G22:J22"/>
    <mergeCell ref="A20:B21"/>
    <mergeCell ref="C20:Q21"/>
    <mergeCell ref="A18:B19"/>
    <mergeCell ref="C18:D18"/>
    <mergeCell ref="C19:D19"/>
    <mergeCell ref="E19:F19"/>
    <mergeCell ref="E18:F18"/>
    <mergeCell ref="G18:H18"/>
    <mergeCell ref="I18:J18"/>
    <mergeCell ref="A16:B16"/>
    <mergeCell ref="C16:Q16"/>
    <mergeCell ref="A2:B2"/>
    <mergeCell ref="C2:I2"/>
    <mergeCell ref="J2:K2"/>
    <mergeCell ref="L2:Q2"/>
    <mergeCell ref="I12:J12"/>
    <mergeCell ref="G13:H13"/>
    <mergeCell ref="I13:J13"/>
    <mergeCell ref="G12:H12"/>
    <mergeCell ref="C14:F14"/>
    <mergeCell ref="G14:J14"/>
    <mergeCell ref="K14:P15"/>
    <mergeCell ref="C12:D12"/>
    <mergeCell ref="A8:B8"/>
    <mergeCell ref="C8:Q8"/>
    <mergeCell ref="K18:L18"/>
    <mergeCell ref="M18:N18"/>
    <mergeCell ref="O18:Q19"/>
    <mergeCell ref="G19:H19"/>
    <mergeCell ref="I19:J19"/>
    <mergeCell ref="K19:L19"/>
    <mergeCell ref="M19:N19"/>
  </mergeCells>
  <phoneticPr fontId="19" type="noConversion"/>
  <pageMargins left="0.7" right="0.7" top="0.75" bottom="0.75" header="0.3" footer="0.3"/>
  <pageSetup paperSize="9"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6"/>
  <sheetViews>
    <sheetView view="pageBreakPreview" zoomScale="106" zoomScaleNormal="100" zoomScaleSheetLayoutView="106" workbookViewId="0">
      <selection activeCell="B2" sqref="B2"/>
    </sheetView>
  </sheetViews>
  <sheetFormatPr defaultColWidth="9" defaultRowHeight="16.5"/>
  <cols>
    <col min="1" max="5" width="10.5" style="91" customWidth="1"/>
    <col min="6" max="16384" width="9" style="91"/>
  </cols>
  <sheetData>
    <row r="1" spans="1:5">
      <c r="A1" s="93" t="s">
        <v>800</v>
      </c>
      <c r="B1" s="94">
        <v>1</v>
      </c>
      <c r="C1" s="94"/>
      <c r="D1" s="94"/>
      <c r="E1" s="94"/>
    </row>
    <row r="2" spans="1:5">
      <c r="A2" s="93" t="s">
        <v>801</v>
      </c>
      <c r="B2" s="95">
        <f>会签表!C17</f>
        <v>1</v>
      </c>
      <c r="C2" s="93"/>
      <c r="D2" s="95"/>
      <c r="E2" s="94"/>
    </row>
    <row r="3" spans="1:5">
      <c r="A3" s="93" t="s">
        <v>847</v>
      </c>
      <c r="B3" s="95" t="str">
        <f>会签表!Q11</f>
        <v>/</v>
      </c>
      <c r="C3" s="93"/>
      <c r="D3" s="95"/>
      <c r="E3" s="94"/>
    </row>
    <row r="4" spans="1:5">
      <c r="A4" s="93" t="s">
        <v>1135</v>
      </c>
      <c r="B4" s="95" t="str">
        <f>会签表!Q13</f>
        <v>/</v>
      </c>
      <c r="C4" s="96"/>
      <c r="D4" s="95"/>
      <c r="E4" s="94"/>
    </row>
    <row r="5" spans="1:5">
      <c r="A5" s="93" t="s">
        <v>1136</v>
      </c>
      <c r="B5" s="95">
        <f>会签表!Q15</f>
        <v>1</v>
      </c>
      <c r="C5" s="96"/>
      <c r="D5" s="95"/>
      <c r="E5" s="94"/>
    </row>
    <row r="6" spans="1:5">
      <c r="A6" s="93"/>
      <c r="B6" s="95"/>
      <c r="C6" s="94"/>
      <c r="D6" s="94"/>
      <c r="E6" s="94"/>
    </row>
  </sheetData>
  <phoneticPr fontId="22" type="noConversion"/>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K2"/>
  <sheetViews>
    <sheetView topLeftCell="BX1" zoomScale="70" zoomScaleNormal="70" workbookViewId="0">
      <selection activeCell="CM2" sqref="CM2"/>
    </sheetView>
  </sheetViews>
  <sheetFormatPr defaultRowHeight="17.25"/>
  <cols>
    <col min="1" max="7" width="17.125" style="41" customWidth="1"/>
    <col min="8" max="8" width="19.875" style="41" customWidth="1"/>
    <col min="9" max="14" width="17.125" style="41" customWidth="1"/>
    <col min="15" max="15" width="11.375" style="41" customWidth="1"/>
    <col min="87" max="87" width="9" style="1"/>
    <col min="88" max="88" width="9" customWidth="1"/>
  </cols>
  <sheetData>
    <row r="1" spans="1:193" s="128" customFormat="1" ht="60">
      <c r="A1" s="127" t="s">
        <v>952</v>
      </c>
      <c r="B1" s="127" t="s">
        <v>953</v>
      </c>
      <c r="C1" s="127" t="s">
        <v>954</v>
      </c>
      <c r="D1" s="127" t="s">
        <v>955</v>
      </c>
      <c r="E1" s="347" t="s">
        <v>1222</v>
      </c>
      <c r="F1" s="347" t="s">
        <v>1223</v>
      </c>
      <c r="G1" s="127" t="s">
        <v>956</v>
      </c>
      <c r="H1" s="127" t="s">
        <v>957</v>
      </c>
      <c r="I1" s="127" t="s">
        <v>227</v>
      </c>
      <c r="J1" s="127" t="s">
        <v>3</v>
      </c>
      <c r="K1" s="127" t="s">
        <v>958</v>
      </c>
      <c r="L1" s="127" t="s">
        <v>226</v>
      </c>
      <c r="M1" s="127" t="s">
        <v>959</v>
      </c>
      <c r="N1" s="127" t="s">
        <v>960</v>
      </c>
      <c r="O1" s="129" t="s">
        <v>1215</v>
      </c>
      <c r="P1" s="129" t="s">
        <v>1216</v>
      </c>
      <c r="Q1" s="129" t="s">
        <v>961</v>
      </c>
      <c r="R1" s="129" t="s">
        <v>962</v>
      </c>
      <c r="S1" s="129" t="s">
        <v>963</v>
      </c>
      <c r="T1" s="126" t="s">
        <v>822</v>
      </c>
      <c r="U1" s="127" t="s">
        <v>11</v>
      </c>
      <c r="V1" s="127" t="s">
        <v>12</v>
      </c>
      <c r="W1" s="127" t="s">
        <v>13</v>
      </c>
      <c r="X1" s="126" t="s">
        <v>14</v>
      </c>
      <c r="Y1" s="127" t="s">
        <v>15</v>
      </c>
      <c r="Z1" s="127" t="s">
        <v>16</v>
      </c>
      <c r="AA1" s="127" t="s">
        <v>17</v>
      </c>
      <c r="AB1" s="127" t="s">
        <v>18</v>
      </c>
      <c r="AC1" s="126" t="s">
        <v>19</v>
      </c>
      <c r="AD1" s="127" t="s">
        <v>20</v>
      </c>
      <c r="AE1" s="127" t="s">
        <v>21</v>
      </c>
      <c r="AF1" s="127" t="s">
        <v>22</v>
      </c>
      <c r="AG1" s="127" t="s">
        <v>23</v>
      </c>
      <c r="AH1" s="127" t="s">
        <v>24</v>
      </c>
      <c r="AI1" s="127" t="s">
        <v>25</v>
      </c>
      <c r="AJ1" s="126" t="s">
        <v>578</v>
      </c>
      <c r="AK1" s="127" t="s">
        <v>21</v>
      </c>
      <c r="AL1" s="127" t="s">
        <v>20</v>
      </c>
      <c r="AM1" s="127" t="s">
        <v>22</v>
      </c>
      <c r="AN1" s="127" t="s">
        <v>23</v>
      </c>
      <c r="AO1" s="126" t="s">
        <v>581</v>
      </c>
      <c r="AP1" s="127" t="s">
        <v>295</v>
      </c>
      <c r="AQ1" s="127" t="s">
        <v>964</v>
      </c>
      <c r="AR1" s="127" t="s">
        <v>585</v>
      </c>
      <c r="AS1" s="127" t="s">
        <v>26</v>
      </c>
      <c r="AT1" s="127" t="s">
        <v>27</v>
      </c>
      <c r="AU1" s="127" t="s">
        <v>28</v>
      </c>
      <c r="AV1" s="127" t="s">
        <v>29</v>
      </c>
      <c r="AW1" s="126" t="s">
        <v>273</v>
      </c>
      <c r="AX1" s="127" t="s">
        <v>30</v>
      </c>
      <c r="AY1" s="127" t="s">
        <v>31</v>
      </c>
      <c r="AZ1" s="127" t="s">
        <v>32</v>
      </c>
      <c r="BA1" s="127" t="s">
        <v>33</v>
      </c>
      <c r="BB1" s="127" t="s">
        <v>965</v>
      </c>
      <c r="BC1" s="126" t="s">
        <v>34</v>
      </c>
      <c r="BD1" s="127" t="s">
        <v>35</v>
      </c>
      <c r="BE1" s="127" t="s">
        <v>296</v>
      </c>
      <c r="BF1" s="127" t="s">
        <v>297</v>
      </c>
      <c r="BG1" s="126" t="s">
        <v>338</v>
      </c>
      <c r="BH1" s="127" t="s">
        <v>37</v>
      </c>
      <c r="BI1" s="127" t="s">
        <v>38</v>
      </c>
      <c r="BJ1" s="126" t="s">
        <v>49</v>
      </c>
      <c r="BK1" s="127" t="s">
        <v>50</v>
      </c>
      <c r="BL1" s="127" t="s">
        <v>51</v>
      </c>
      <c r="BM1" s="127" t="s">
        <v>52</v>
      </c>
      <c r="BN1" s="126" t="s">
        <v>56</v>
      </c>
      <c r="BO1" s="127" t="s">
        <v>57</v>
      </c>
      <c r="BP1" s="127" t="s">
        <v>58</v>
      </c>
      <c r="BQ1" s="126" t="s">
        <v>59</v>
      </c>
      <c r="BR1" s="127" t="s">
        <v>60</v>
      </c>
      <c r="BS1" s="127" t="s">
        <v>61</v>
      </c>
      <c r="BT1" s="127" t="s">
        <v>62</v>
      </c>
      <c r="BU1" s="127" t="s">
        <v>64</v>
      </c>
      <c r="BV1" s="127" t="s">
        <v>622</v>
      </c>
      <c r="BW1" s="126" t="s">
        <v>283</v>
      </c>
      <c r="BX1" s="127" t="s">
        <v>65</v>
      </c>
      <c r="BY1" s="127" t="s">
        <v>66</v>
      </c>
      <c r="BZ1" s="127" t="s">
        <v>22</v>
      </c>
      <c r="CA1" s="127" t="s">
        <v>63</v>
      </c>
      <c r="CB1" s="127" t="s">
        <v>966</v>
      </c>
      <c r="CC1" s="127" t="s">
        <v>67</v>
      </c>
      <c r="CD1" s="126" t="s">
        <v>68</v>
      </c>
      <c r="CE1" s="127" t="s">
        <v>60</v>
      </c>
      <c r="CF1" s="127" t="s">
        <v>63</v>
      </c>
      <c r="CG1" s="127" t="s">
        <v>966</v>
      </c>
      <c r="CH1" s="127" t="s">
        <v>967</v>
      </c>
      <c r="CI1" s="347" t="s">
        <v>1288</v>
      </c>
      <c r="CJ1" s="127" t="s">
        <v>1287</v>
      </c>
      <c r="CK1" s="126" t="s">
        <v>726</v>
      </c>
      <c r="CL1" s="127" t="s">
        <v>1217</v>
      </c>
      <c r="CM1" s="127" t="s">
        <v>328</v>
      </c>
      <c r="CN1" s="126" t="s">
        <v>968</v>
      </c>
      <c r="CO1" s="127" t="s">
        <v>333</v>
      </c>
      <c r="CP1" s="127" t="s">
        <v>338</v>
      </c>
      <c r="CQ1" s="127" t="s">
        <v>342</v>
      </c>
      <c r="CR1" s="127" t="s">
        <v>345</v>
      </c>
      <c r="CS1" s="127" t="s">
        <v>348</v>
      </c>
      <c r="CT1" s="127" t="s">
        <v>351</v>
      </c>
      <c r="CU1" s="129" t="s">
        <v>969</v>
      </c>
      <c r="CV1" s="127" t="s">
        <v>970</v>
      </c>
      <c r="CW1" s="127" t="s">
        <v>85</v>
      </c>
      <c r="CX1" s="127" t="s">
        <v>86</v>
      </c>
      <c r="CY1" s="127" t="s">
        <v>95</v>
      </c>
      <c r="CZ1" s="127" t="s">
        <v>108</v>
      </c>
      <c r="DA1" s="127" t="s">
        <v>122</v>
      </c>
      <c r="DB1" s="127" t="s">
        <v>126</v>
      </c>
      <c r="DC1" s="127" t="s">
        <v>135</v>
      </c>
      <c r="DD1" s="127" t="s">
        <v>141</v>
      </c>
      <c r="DE1" s="127" t="s">
        <v>149</v>
      </c>
      <c r="DF1" s="127" t="s">
        <v>157</v>
      </c>
      <c r="DG1" s="127" t="s">
        <v>160</v>
      </c>
      <c r="DH1" s="127" t="s">
        <v>170</v>
      </c>
      <c r="DI1" s="127" t="s">
        <v>171</v>
      </c>
      <c r="DJ1" s="127" t="s">
        <v>185</v>
      </c>
      <c r="DK1" s="127" t="s">
        <v>192</v>
      </c>
      <c r="DL1" s="129" t="s">
        <v>198</v>
      </c>
      <c r="DM1" s="127" t="s">
        <v>95</v>
      </c>
      <c r="DN1" s="127" t="s">
        <v>108</v>
      </c>
      <c r="DO1" s="127" t="s">
        <v>122</v>
      </c>
      <c r="DP1" s="127" t="s">
        <v>86</v>
      </c>
      <c r="DQ1" s="127" t="s">
        <v>358</v>
      </c>
      <c r="DR1" s="127" t="s">
        <v>207</v>
      </c>
      <c r="DS1" s="129" t="s">
        <v>971</v>
      </c>
      <c r="DT1" s="127" t="s">
        <v>972</v>
      </c>
      <c r="DU1" s="127" t="s">
        <v>212</v>
      </c>
      <c r="DV1" s="127" t="s">
        <v>973</v>
      </c>
      <c r="DW1" s="127" t="s">
        <v>213</v>
      </c>
      <c r="DX1" s="127" t="s">
        <v>214</v>
      </c>
      <c r="DY1" s="127" t="s">
        <v>215</v>
      </c>
      <c r="DZ1" s="127" t="s">
        <v>216</v>
      </c>
      <c r="EA1" s="127" t="s">
        <v>217</v>
      </c>
      <c r="EB1" s="127" t="s">
        <v>354</v>
      </c>
      <c r="EC1" s="127" t="s">
        <v>355</v>
      </c>
      <c r="ED1" s="127" t="s">
        <v>218</v>
      </c>
      <c r="EE1" s="127" t="s">
        <v>219</v>
      </c>
      <c r="EF1" s="127" t="s">
        <v>220</v>
      </c>
      <c r="EG1" s="127" t="s">
        <v>221</v>
      </c>
      <c r="EH1" s="127" t="s">
        <v>222</v>
      </c>
      <c r="EI1" s="127" t="s">
        <v>223</v>
      </c>
      <c r="EJ1" s="129" t="s">
        <v>1007</v>
      </c>
      <c r="EK1" s="127" t="s">
        <v>974</v>
      </c>
      <c r="EL1" s="127" t="s">
        <v>251</v>
      </c>
      <c r="EM1" s="127" t="s">
        <v>975</v>
      </c>
      <c r="EN1" s="129" t="s">
        <v>976</v>
      </c>
      <c r="EO1" s="126" t="s">
        <v>977</v>
      </c>
      <c r="EP1" s="126" t="s">
        <v>978</v>
      </c>
      <c r="EQ1" s="126" t="s">
        <v>388</v>
      </c>
      <c r="ER1" s="126" t="s">
        <v>979</v>
      </c>
      <c r="ES1" s="126" t="s">
        <v>394</v>
      </c>
      <c r="ET1" s="126" t="s">
        <v>980</v>
      </c>
      <c r="EU1" s="126" t="s">
        <v>981</v>
      </c>
      <c r="EV1" s="126" t="s">
        <v>982</v>
      </c>
      <c r="EW1" s="126" t="s">
        <v>402</v>
      </c>
      <c r="EX1" s="126" t="s">
        <v>983</v>
      </c>
      <c r="EY1" s="126" t="s">
        <v>984</v>
      </c>
      <c r="EZ1" s="126" t="s">
        <v>985</v>
      </c>
      <c r="FA1" s="126" t="s">
        <v>986</v>
      </c>
      <c r="FB1" s="126" t="s">
        <v>987</v>
      </c>
      <c r="FC1" s="129" t="s">
        <v>224</v>
      </c>
      <c r="FD1" s="127" t="s">
        <v>410</v>
      </c>
      <c r="FE1" s="127" t="s">
        <v>411</v>
      </c>
      <c r="FF1" s="127" t="s">
        <v>988</v>
      </c>
      <c r="FG1" s="127" t="s">
        <v>412</v>
      </c>
      <c r="FH1" s="127" t="s">
        <v>413</v>
      </c>
      <c r="FI1" s="127" t="s">
        <v>989</v>
      </c>
      <c r="FJ1" s="127" t="s">
        <v>414</v>
      </c>
      <c r="FK1" s="129" t="s">
        <v>961</v>
      </c>
      <c r="FL1" s="126" t="s">
        <v>990</v>
      </c>
      <c r="FM1" s="126" t="s">
        <v>991</v>
      </c>
      <c r="FN1" s="126" t="s">
        <v>992</v>
      </c>
      <c r="FO1" s="126" t="s">
        <v>993</v>
      </c>
      <c r="FP1" s="126" t="s">
        <v>537</v>
      </c>
      <c r="FQ1" s="126" t="s">
        <v>994</v>
      </c>
      <c r="FR1" s="126" t="s">
        <v>534</v>
      </c>
      <c r="FS1" s="126" t="s">
        <v>533</v>
      </c>
      <c r="FT1" s="126" t="s">
        <v>995</v>
      </c>
      <c r="FU1" s="126" t="s">
        <v>996</v>
      </c>
      <c r="FV1" s="126" t="s">
        <v>997</v>
      </c>
      <c r="FW1" s="126" t="s">
        <v>998</v>
      </c>
      <c r="FX1" s="126" t="s">
        <v>999</v>
      </c>
      <c r="FY1" s="126" t="s">
        <v>1000</v>
      </c>
      <c r="FZ1" s="126" t="s">
        <v>522</v>
      </c>
      <c r="GA1" s="126" t="s">
        <v>520</v>
      </c>
      <c r="GB1" s="126" t="s">
        <v>1001</v>
      </c>
      <c r="GC1" s="126" t="s">
        <v>1008</v>
      </c>
      <c r="GD1" s="126" t="s">
        <v>1002</v>
      </c>
      <c r="GE1" s="126" t="s">
        <v>1003</v>
      </c>
      <c r="GF1" s="126" t="s">
        <v>1004</v>
      </c>
      <c r="GG1" s="126" t="s">
        <v>502</v>
      </c>
      <c r="GH1" s="126" t="s">
        <v>497</v>
      </c>
      <c r="GI1" s="126" t="s">
        <v>1005</v>
      </c>
      <c r="GJ1" s="126" t="s">
        <v>1006</v>
      </c>
      <c r="GK1" s="126" t="s">
        <v>994</v>
      </c>
    </row>
    <row r="2" spans="1:193" ht="39" customHeight="1">
      <c r="A2" s="130">
        <f>会签表!C2</f>
        <v>0</v>
      </c>
      <c r="B2" s="130">
        <f>会签表!L2</f>
        <v>0</v>
      </c>
      <c r="C2" s="130">
        <f>会签表!C3</f>
        <v>0</v>
      </c>
      <c r="D2" s="130">
        <f>会签表!L3</f>
        <v>0</v>
      </c>
      <c r="E2" s="153">
        <f>会签表!C4</f>
        <v>0</v>
      </c>
      <c r="F2" s="153">
        <f>会签表!L4</f>
        <v>0</v>
      </c>
      <c r="G2" s="132">
        <f>会签表!L7</f>
        <v>0</v>
      </c>
      <c r="H2" s="130"/>
      <c r="I2" s="130">
        <f>会签表!C5</f>
        <v>0</v>
      </c>
      <c r="J2" s="130">
        <f>会签表!L5</f>
        <v>0</v>
      </c>
      <c r="K2" s="130">
        <f>会签表!L5</f>
        <v>0</v>
      </c>
      <c r="L2" s="130">
        <f>' 实测实量 '!AN2</f>
        <v>0</v>
      </c>
      <c r="M2" s="130">
        <f>' 实测实量 '!AN3</f>
        <v>0</v>
      </c>
      <c r="N2" s="130">
        <f>' 实测实量 '!AN4</f>
        <v>0</v>
      </c>
      <c r="O2" s="199" t="str">
        <f>会签表!Q11</f>
        <v>/</v>
      </c>
      <c r="P2" s="138" t="str">
        <f>会签表!Q13</f>
        <v>/</v>
      </c>
      <c r="Q2" s="138">
        <f>会签表!Q15</f>
        <v>1</v>
      </c>
      <c r="R2" s="138">
        <f>会签表!C17</f>
        <v>1</v>
      </c>
      <c r="S2" s="138" t="str">
        <f>' 实测实量 '!M112</f>
        <v>/</v>
      </c>
      <c r="T2" s="138" t="str">
        <f>' 实测实量 '!M11</f>
        <v/>
      </c>
      <c r="U2" s="138" t="str">
        <f>' 实测实量 '!M7</f>
        <v/>
      </c>
      <c r="V2" s="138" t="str">
        <f>' 实测实量 '!M9</f>
        <v/>
      </c>
      <c r="W2" s="138" t="str">
        <f>' 实测实量 '!M10</f>
        <v/>
      </c>
      <c r="X2" s="138" t="str">
        <f>' 实测实量 '!M17</f>
        <v/>
      </c>
      <c r="Y2" s="133" t="str">
        <f>' 实测实量 '!M12</f>
        <v/>
      </c>
      <c r="Z2" s="133" t="str">
        <f>' 实测实量 '!M13</f>
        <v/>
      </c>
      <c r="AA2" s="133" t="str">
        <f>' 实测实量 '!M15</f>
        <v/>
      </c>
      <c r="AB2" s="133" t="str">
        <f>' 实测实量 '!M16</f>
        <v/>
      </c>
      <c r="AC2" s="133" t="str">
        <f>' 实测实量 '!M29</f>
        <v/>
      </c>
      <c r="AD2" s="133" t="str">
        <f>' 实测实量 '!M18</f>
        <v/>
      </c>
      <c r="AE2" s="133" t="str">
        <f>' 实测实量 '!M20</f>
        <v/>
      </c>
      <c r="AF2" s="133" t="str">
        <f>' 实测实量 '!M24</f>
        <v/>
      </c>
      <c r="AG2" s="133" t="str">
        <f>' 实测实量 '!M25</f>
        <v/>
      </c>
      <c r="AH2" s="133" t="str">
        <f>' 实测实量 '!M26</f>
        <v/>
      </c>
      <c r="AI2" s="133" t="str">
        <f>' 实测实量 '!M27</f>
        <v/>
      </c>
      <c r="AJ2" s="133" t="str">
        <f>' 实测实量 '!M35</f>
        <v/>
      </c>
      <c r="AK2" s="133" t="str">
        <f>' 实测实量 '!M30</f>
        <v/>
      </c>
      <c r="AL2" s="133" t="str">
        <f>' 实测实量 '!M31</f>
        <v/>
      </c>
      <c r="AM2" s="133" t="str">
        <f>' 实测实量 '!M32</f>
        <v/>
      </c>
      <c r="AN2" s="133" t="str">
        <f>' 实测实量 '!M33</f>
        <v/>
      </c>
      <c r="AO2" s="133" t="str">
        <f>' 实测实量 '!M43</f>
        <v/>
      </c>
      <c r="AP2" s="133" t="str">
        <f>' 实测实量 '!M36</f>
        <v/>
      </c>
      <c r="AQ2" s="133" t="str">
        <f>' 实测实量 '!M37</f>
        <v/>
      </c>
      <c r="AR2" s="133" t="str">
        <f>' 实测实量 '!M38</f>
        <v/>
      </c>
      <c r="AS2" s="133" t="str">
        <f>' 实测实量 '!M39</f>
        <v/>
      </c>
      <c r="AT2" s="133" t="str">
        <f>' 实测实量 '!M40</f>
        <v/>
      </c>
      <c r="AU2" s="133" t="str">
        <f>' 实测实量 '!M41</f>
        <v/>
      </c>
      <c r="AV2" s="133" t="str">
        <f>' 实测实量 '!M42</f>
        <v/>
      </c>
      <c r="AW2" s="133" t="str">
        <f>' 实测实量 '!M50</f>
        <v/>
      </c>
      <c r="AX2" s="133" t="str">
        <f>' 实测实量 '!M44</f>
        <v/>
      </c>
      <c r="AY2" s="133" t="str">
        <f>' 实测实量 '!M45</f>
        <v/>
      </c>
      <c r="AZ2" s="133" t="str">
        <f>' 实测实量 '!M46</f>
        <v/>
      </c>
      <c r="BA2" s="133" t="str">
        <f>' 实测实量 '!M47</f>
        <v/>
      </c>
      <c r="BB2" s="133" t="str">
        <f>' 实测实量 '!M48</f>
        <v/>
      </c>
      <c r="BC2" s="133" t="str">
        <f>' 实测实量 '!M54</f>
        <v/>
      </c>
      <c r="BD2" s="133" t="str">
        <f>' 实测实量 '!M51</f>
        <v/>
      </c>
      <c r="BE2" s="133" t="str">
        <f>' 实测实量 '!M52</f>
        <v/>
      </c>
      <c r="BF2" s="133" t="str">
        <f>' 实测实量 '!M53</f>
        <v/>
      </c>
      <c r="BG2" s="133" t="str">
        <f>' 实测实量 '!M57</f>
        <v/>
      </c>
      <c r="BH2" s="133" t="str">
        <f>' 实测实量 '!M55</f>
        <v/>
      </c>
      <c r="BI2" s="133" t="str">
        <f>' 实测实量 '!M56</f>
        <v/>
      </c>
      <c r="BJ2" s="133" t="str">
        <f>' 实测实量 '!M61</f>
        <v/>
      </c>
      <c r="BK2" s="133" t="str">
        <f>' 实测实量 '!M58</f>
        <v/>
      </c>
      <c r="BL2" s="133" t="str">
        <f>' 实测实量 '!M59</f>
        <v/>
      </c>
      <c r="BM2" s="133" t="str">
        <f>' 实测实量 '!M60</f>
        <v/>
      </c>
      <c r="BN2" s="133" t="str">
        <f>' 实测实量 '!M64</f>
        <v/>
      </c>
      <c r="BO2" s="133" t="str">
        <f>' 实测实量 '!M62</f>
        <v/>
      </c>
      <c r="BP2" s="133" t="str">
        <f>' 实测实量 '!M63</f>
        <v/>
      </c>
      <c r="BQ2" s="133" t="str">
        <f>' 实测实量 '!M71</f>
        <v/>
      </c>
      <c r="BR2" s="133" t="str">
        <f>' 实测实量 '!M65</f>
        <v/>
      </c>
      <c r="BS2" s="133" t="str">
        <f>' 实测实量 '!M66</f>
        <v/>
      </c>
      <c r="BT2" s="133" t="str">
        <f>' 实测实量 '!M67</f>
        <v/>
      </c>
      <c r="BU2" s="133" t="str">
        <f>' 实测实量 '!M68</f>
        <v/>
      </c>
      <c r="BV2" s="133" t="str">
        <f>' 实测实量 '!M70</f>
        <v/>
      </c>
      <c r="BW2" s="133" t="str">
        <f>' 实测实量 '!M89</f>
        <v/>
      </c>
      <c r="BX2" s="133" t="str">
        <f>' 实测实量 '!M72</f>
        <v/>
      </c>
      <c r="BY2" s="133" t="str">
        <f>' 实测实量 '!M75</f>
        <v/>
      </c>
      <c r="BZ2" s="133" t="str">
        <f>' 实测实量 '!M78</f>
        <v/>
      </c>
      <c r="CA2" s="133" t="str">
        <f>' 实测实量 '!M81</f>
        <v/>
      </c>
      <c r="CB2" s="133" t="str">
        <f>' 实测实量 '!M84</f>
        <v/>
      </c>
      <c r="CC2" s="133" t="str">
        <f>' 实测实量 '!M87</f>
        <v/>
      </c>
      <c r="CD2" s="133" t="str">
        <f>' 实测实量 '!M97</f>
        <v/>
      </c>
      <c r="CE2" s="133" t="str">
        <f>' 实测实量 '!M90</f>
        <v/>
      </c>
      <c r="CF2" s="133" t="str">
        <f>' 实测实量 '!M92</f>
        <v/>
      </c>
      <c r="CG2" s="133" t="str">
        <f>' 实测实量 '!M93</f>
        <v/>
      </c>
      <c r="CH2" s="133" t="str">
        <f>' 实测实量 '!M95</f>
        <v/>
      </c>
      <c r="CI2" s="133" t="str">
        <f>' 实测实量 '!M27</f>
        <v/>
      </c>
      <c r="CJ2" s="133" t="str">
        <f>' 实测实量 '!M28</f>
        <v/>
      </c>
      <c r="CK2" s="133" t="str">
        <f>' 实测实量 '!M111</f>
        <v/>
      </c>
      <c r="CL2" s="133" t="str">
        <f>' 实测实量 '!M99</f>
        <v/>
      </c>
      <c r="CM2" s="133" t="str">
        <f>' 实测实量 '!M102</f>
        <v/>
      </c>
      <c r="CN2" s="133" t="str">
        <f>' 实测实量 '!M110</f>
        <v/>
      </c>
      <c r="CO2" s="133" t="str">
        <f>' 实测实量 '!M104</f>
        <v/>
      </c>
      <c r="CP2" s="133" t="str">
        <f>' 实测实量 '!M105</f>
        <v/>
      </c>
      <c r="CQ2" s="133" t="str">
        <f>' 实测实量 '!M106</f>
        <v/>
      </c>
      <c r="CR2" s="133" t="str">
        <f>' 实测实量 '!M107</f>
        <v/>
      </c>
      <c r="CS2" s="133" t="str">
        <f>' 实测实量 '!M108</f>
        <v/>
      </c>
      <c r="CT2" s="133" t="str">
        <f>' 实测实量 '!M109</f>
        <v/>
      </c>
      <c r="CU2" s="133" t="str">
        <f>会签表!Q13</f>
        <v>/</v>
      </c>
      <c r="CV2" s="138" t="str">
        <f>细部节点及观感!G95</f>
        <v>/</v>
      </c>
      <c r="CW2" s="138" t="str">
        <f>细部节点及观感!Q57</f>
        <v>/</v>
      </c>
      <c r="CX2" s="138" t="str">
        <f>细部节点及观感!Q7</f>
        <v>/</v>
      </c>
      <c r="CY2" s="138" t="str">
        <f>细部节点及观感!Q10</f>
        <v>/</v>
      </c>
      <c r="CZ2" s="138" t="str">
        <f>细部节点及观感!Q14</f>
        <v>/</v>
      </c>
      <c r="DA2" s="138" t="str">
        <f>细部节点及观感!Q19</f>
        <v>/</v>
      </c>
      <c r="DB2" s="138" t="str">
        <f>细部节点及观感!Q24</f>
        <v>/</v>
      </c>
      <c r="DC2" s="138" t="str">
        <f>细部节点及观感!Q28</f>
        <v>/</v>
      </c>
      <c r="DD2" s="138" t="str">
        <f>细部节点及观感!Q31</f>
        <v>/</v>
      </c>
      <c r="DE2" s="138" t="str">
        <f>细部节点及观感!Q36</f>
        <v>/</v>
      </c>
      <c r="DF2" s="138" t="str">
        <f>细部节点及观感!Q41</f>
        <v>/</v>
      </c>
      <c r="DG2" s="138" t="str">
        <f>细部节点及观感!Q42</f>
        <v>/</v>
      </c>
      <c r="DH2" s="138" t="str">
        <f>细部节点及观感!Q46</f>
        <v>/</v>
      </c>
      <c r="DI2" s="138" t="str">
        <f>细部节点及观感!Q49</f>
        <v>/</v>
      </c>
      <c r="DJ2" s="138" t="str">
        <f>细部节点及观感!Q53</f>
        <v>/</v>
      </c>
      <c r="DK2" s="138" t="str">
        <f>细部节点及观感!Q56</f>
        <v>/</v>
      </c>
      <c r="DL2" s="138" t="str">
        <f>细部节点及观感!Q77</f>
        <v>/</v>
      </c>
      <c r="DM2" s="138" t="str">
        <f>细部节点及观感!Q58</f>
        <v>/</v>
      </c>
      <c r="DN2" s="138" t="str">
        <f>细部节点及观感!Q62</f>
        <v>/</v>
      </c>
      <c r="DO2" s="138" t="str">
        <f>细部节点及观感!Q67</f>
        <v>/</v>
      </c>
      <c r="DP2" s="138" t="str">
        <f>细部节点及观感!Q72</f>
        <v>/</v>
      </c>
      <c r="DQ2" s="138" t="str">
        <f>细部节点及观感!Q75</f>
        <v>/</v>
      </c>
      <c r="DR2" s="138" t="str">
        <f>细部节点及观感!Q76</f>
        <v>/</v>
      </c>
      <c r="DS2" s="138" t="str">
        <f>细部节点及观感!Q94</f>
        <v>/</v>
      </c>
      <c r="DT2" s="138" t="str">
        <f>细部节点及观感!Q78</f>
        <v>/</v>
      </c>
      <c r="DU2" s="138" t="str">
        <f>细部节点及观感!Q79</f>
        <v>/</v>
      </c>
      <c r="DV2" s="138" t="str">
        <f>细部节点及观感!Q80</f>
        <v>/</v>
      </c>
      <c r="DW2" s="138" t="str">
        <f>细部节点及观感!Q81</f>
        <v>/</v>
      </c>
      <c r="DX2" s="138" t="str">
        <f>细部节点及观感!Q82</f>
        <v>/</v>
      </c>
      <c r="DY2" s="138" t="str">
        <f>细部节点及观感!Q83</f>
        <v>/</v>
      </c>
      <c r="DZ2" s="138" t="str">
        <f>细部节点及观感!Q84</f>
        <v>/</v>
      </c>
      <c r="EA2" s="138" t="str">
        <f>细部节点及观感!Q85</f>
        <v>/</v>
      </c>
      <c r="EB2" s="138" t="str">
        <f>细部节点及观感!Q86</f>
        <v>/</v>
      </c>
      <c r="EC2" s="138" t="str">
        <f>细部节点及观感!Q87</f>
        <v>/</v>
      </c>
      <c r="ED2" s="138" t="str">
        <f>细部节点及观感!Q88</f>
        <v>/</v>
      </c>
      <c r="EE2" s="138" t="str">
        <f>细部节点及观感!Q89</f>
        <v>/</v>
      </c>
      <c r="EF2" s="138" t="str">
        <f>细部节点及观感!Q90</f>
        <v>/</v>
      </c>
      <c r="EG2" s="138" t="str">
        <f>细部节点及观感!Q91</f>
        <v>/</v>
      </c>
      <c r="EH2" s="138" t="str">
        <f>细部节点及观感!Q92</f>
        <v>/</v>
      </c>
      <c r="EI2" s="138" t="str">
        <f>细部节点及观感!Q93</f>
        <v>/</v>
      </c>
      <c r="EJ2" s="138" t="str">
        <f>细部节点及观感!K112</f>
        <v>/</v>
      </c>
      <c r="EK2" s="138" t="str">
        <f>细部节点及观感!Q103</f>
        <v>/</v>
      </c>
      <c r="EL2" s="138" t="str">
        <f>细部节点及观感!Q109</f>
        <v>/</v>
      </c>
      <c r="EM2" s="138" t="str">
        <f>细部节点及观感!Q110</f>
        <v>/</v>
      </c>
      <c r="EN2" s="138" t="str">
        <f>细部节点及观感!L152</f>
        <v>/</v>
      </c>
      <c r="EO2" s="138" t="str">
        <f>细部节点及观感!L134</f>
        <v>/</v>
      </c>
      <c r="EP2" s="138" t="str">
        <f>细部节点及观感!P121</f>
        <v>/</v>
      </c>
      <c r="EQ2" s="138" t="str">
        <f>细部节点及观感!P123</f>
        <v>/</v>
      </c>
      <c r="ER2" s="138" t="str">
        <f>细部节点及观感!P124</f>
        <v>/</v>
      </c>
      <c r="ES2" s="138" t="str">
        <f>细部节点及观感!P125</f>
        <v>/</v>
      </c>
      <c r="ET2" s="138" t="str">
        <f>细部节点及观感!P127</f>
        <v>/</v>
      </c>
      <c r="EU2" s="138" t="str">
        <f>细部节点及观感!P129</f>
        <v>/</v>
      </c>
      <c r="EV2" s="138" t="str">
        <f>细部节点及观感!P130</f>
        <v>/</v>
      </c>
      <c r="EW2" s="138" t="str">
        <f>细部节点及观感!P132</f>
        <v>/</v>
      </c>
      <c r="EX2" s="138" t="str">
        <f>细部节点及观感!P133</f>
        <v>/</v>
      </c>
      <c r="EY2" s="138" t="str">
        <f>细部节点及观感!L151</f>
        <v>/</v>
      </c>
      <c r="EZ2" s="138" t="str">
        <f>细部节点及观感!P135</f>
        <v>/</v>
      </c>
      <c r="FA2" s="138" t="str">
        <f>细部节点及观感!P147</f>
        <v>/</v>
      </c>
      <c r="FB2" s="138" t="str">
        <f>细部节点及观感!P149</f>
        <v>/</v>
      </c>
      <c r="FC2" s="138" t="str">
        <f>细部节点及观感!M180</f>
        <v>/</v>
      </c>
      <c r="FD2" s="138" t="str">
        <f>细部节点及观感!M160</f>
        <v>/</v>
      </c>
      <c r="FE2" s="138" t="str">
        <f>细部节点及观感!M166</f>
        <v>/</v>
      </c>
      <c r="FF2" s="138" t="str">
        <f>细部节点及观感!M169</f>
        <v>/</v>
      </c>
      <c r="FG2" s="138" t="str">
        <f>细部节点及观感!M171</f>
        <v>/</v>
      </c>
      <c r="FH2" s="138" t="str">
        <f>细部节点及观感!M173</f>
        <v>/</v>
      </c>
      <c r="FI2" s="138" t="str">
        <f>细部节点及观感!M177</f>
        <v>/</v>
      </c>
      <c r="FJ2" s="138" t="str">
        <f>细部节点及观感!M178</f>
        <v>/</v>
      </c>
      <c r="FK2" s="138">
        <f>' 安全文明 '!E66</f>
        <v>1</v>
      </c>
      <c r="FL2" s="138">
        <f>' 安全文明 '!E36</f>
        <v>1</v>
      </c>
      <c r="FM2" s="138">
        <f>' 安全文明 '!I6</f>
        <v>1</v>
      </c>
      <c r="FN2" s="138">
        <f>' 安全文明 '!I10</f>
        <v>1</v>
      </c>
      <c r="FO2" s="138">
        <f>' 安全文明 '!I11</f>
        <v>1</v>
      </c>
      <c r="FP2" s="138">
        <f>' 安全文明 '!I12</f>
        <v>1</v>
      </c>
      <c r="FQ2" s="138">
        <f>' 安全文明 '!I13</f>
        <v>1</v>
      </c>
      <c r="FR2" s="138">
        <f>' 安全文明 '!I14</f>
        <v>1</v>
      </c>
      <c r="FS2" s="138">
        <f>' 安全文明 '!I15</f>
        <v>1</v>
      </c>
      <c r="FT2" s="138">
        <f>' 安全文明 '!I18</f>
        <v>1</v>
      </c>
      <c r="FU2" s="138">
        <f>' 安全文明 '!I20</f>
        <v>1</v>
      </c>
      <c r="FV2" s="138">
        <f>' 安全文明 '!I21</f>
        <v>1</v>
      </c>
      <c r="FW2" s="138">
        <f>' 安全文明 '!I25</f>
        <v>1</v>
      </c>
      <c r="FX2" s="138">
        <f>' 安全文明 '!I26</f>
        <v>1</v>
      </c>
      <c r="FY2" s="138">
        <f>' 安全文明 '!I27</f>
        <v>1</v>
      </c>
      <c r="FZ2" s="138">
        <f>' 安全文明 '!I29</f>
        <v>1</v>
      </c>
      <c r="GA2" s="138">
        <f>' 安全文明 '!I30</f>
        <v>1</v>
      </c>
      <c r="GB2" s="138">
        <f>' 安全文明 '!I34</f>
        <v>1</v>
      </c>
      <c r="GC2" s="138">
        <f>' 安全文明 '!E65</f>
        <v>1</v>
      </c>
      <c r="GD2" s="138">
        <f>' 安全文明 '!I39</f>
        <v>1</v>
      </c>
      <c r="GE2" s="138">
        <f>' 安全文明 '!I43</f>
        <v>1</v>
      </c>
      <c r="GF2" s="138">
        <f>' 安全文明 '!I46</f>
        <v>1</v>
      </c>
      <c r="GG2" s="138">
        <f>' 安全文明 '!I50</f>
        <v>1</v>
      </c>
      <c r="GH2" s="138">
        <f>' 安全文明 '!I53</f>
        <v>1</v>
      </c>
      <c r="GI2" s="138">
        <f>' 安全文明 '!I57</f>
        <v>1</v>
      </c>
      <c r="GJ2" s="138">
        <f>' 安全文明 '!I59</f>
        <v>1</v>
      </c>
      <c r="GK2" s="138">
        <f>' 安全文明 '!I63</f>
        <v>1</v>
      </c>
    </row>
  </sheetData>
  <phoneticPr fontId="14" type="noConversion"/>
  <pageMargins left="0.7" right="0.7" top="0.75" bottom="0.75" header="0.3" footer="0.3"/>
  <pageSetup paperSize="9" fitToHeight="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BD122"/>
  <sheetViews>
    <sheetView view="pageBreakPreview" topLeftCell="Y1" zoomScale="70" zoomScaleNormal="85" zoomScaleSheetLayoutView="70" zoomScalePageLayoutView="55" workbookViewId="0">
      <selection activeCell="BB111" sqref="AX1:BB111"/>
    </sheetView>
  </sheetViews>
  <sheetFormatPr defaultColWidth="8.875" defaultRowHeight="21.95" customHeight="1"/>
  <cols>
    <col min="1" max="1" width="9.125" style="117" bestFit="1" customWidth="1"/>
    <col min="2" max="2" width="10.125" style="118" customWidth="1"/>
    <col min="3" max="3" width="34.625" style="118" customWidth="1"/>
    <col min="4" max="4" width="51.625" style="118" customWidth="1"/>
    <col min="5" max="5" width="12.625" style="118" customWidth="1"/>
    <col min="6" max="7" width="7.5" style="118" customWidth="1"/>
    <col min="8" max="8" width="8.125" style="118" customWidth="1"/>
    <col min="9" max="10" width="7.5" style="118" customWidth="1"/>
    <col min="11" max="11" width="9.375" style="118" customWidth="1"/>
    <col min="12" max="12" width="7.875" style="117" customWidth="1"/>
    <col min="13" max="13" width="10.5" style="120" customWidth="1"/>
    <col min="14" max="14" width="12" style="118" customWidth="1"/>
    <col min="15" max="44" width="5.875" style="117" customWidth="1"/>
    <col min="45" max="47" width="8.5" style="117" customWidth="1"/>
    <col min="48" max="48" width="8.125" style="119" customWidth="1"/>
    <col min="49" max="49" width="8.5" style="117" customWidth="1"/>
    <col min="50" max="50" width="11.875" style="117" customWidth="1"/>
    <col min="51" max="16384" width="8.875" style="117"/>
  </cols>
  <sheetData>
    <row r="1" spans="1:50" s="108" customFormat="1" ht="21.95" customHeight="1">
      <c r="A1" s="419" t="s">
        <v>802</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419"/>
      <c r="AM1" s="419"/>
      <c r="AN1" s="419"/>
      <c r="AO1" s="419"/>
      <c r="AP1" s="419"/>
      <c r="AQ1" s="419"/>
      <c r="AR1" s="419"/>
      <c r="AS1" s="419"/>
      <c r="AT1" s="419"/>
      <c r="AU1" s="419"/>
      <c r="AV1" s="419"/>
      <c r="AW1" s="419"/>
    </row>
    <row r="2" spans="1:50" s="108" customFormat="1" ht="21.95" customHeight="1">
      <c r="A2" s="419" t="s">
        <v>0</v>
      </c>
      <c r="B2" s="419"/>
      <c r="C2" s="419"/>
      <c r="D2" s="419"/>
      <c r="E2" s="419"/>
      <c r="F2" s="419"/>
      <c r="G2" s="419"/>
      <c r="H2" s="419"/>
      <c r="I2" s="419"/>
      <c r="J2" s="419"/>
      <c r="K2" s="419"/>
      <c r="L2" s="419"/>
      <c r="M2" s="419" t="s">
        <v>2</v>
      </c>
      <c r="N2" s="419"/>
      <c r="O2" s="419"/>
      <c r="P2" s="419"/>
      <c r="Q2" s="419"/>
      <c r="R2" s="419"/>
      <c r="S2" s="419"/>
      <c r="T2" s="419" t="s">
        <v>803</v>
      </c>
      <c r="U2" s="419"/>
      <c r="V2" s="419"/>
      <c r="W2" s="419"/>
      <c r="X2" s="419"/>
      <c r="Y2" s="419"/>
      <c r="Z2" s="419"/>
      <c r="AA2" s="419"/>
      <c r="AB2" s="419"/>
      <c r="AC2" s="419"/>
      <c r="AD2" s="419"/>
      <c r="AE2" s="419"/>
      <c r="AF2" s="419"/>
      <c r="AG2" s="419"/>
      <c r="AH2" s="419"/>
      <c r="AI2" s="419"/>
      <c r="AJ2" s="419"/>
      <c r="AK2" s="419" t="s">
        <v>642</v>
      </c>
      <c r="AL2" s="419"/>
      <c r="AM2" s="419"/>
      <c r="AN2" s="419"/>
      <c r="AO2" s="419"/>
      <c r="AP2" s="419"/>
      <c r="AQ2" s="419"/>
      <c r="AR2" s="419"/>
      <c r="AS2" s="419"/>
      <c r="AT2" s="419"/>
      <c r="AU2" s="419"/>
      <c r="AV2" s="419"/>
      <c r="AW2" s="419"/>
    </row>
    <row r="3" spans="1:50" s="108" customFormat="1" ht="21.95" customHeight="1">
      <c r="A3" s="419" t="s">
        <v>804</v>
      </c>
      <c r="B3" s="419"/>
      <c r="C3" s="419"/>
      <c r="D3" s="419"/>
      <c r="E3" s="419"/>
      <c r="F3" s="419"/>
      <c r="G3" s="419"/>
      <c r="H3" s="419"/>
      <c r="I3" s="419"/>
      <c r="J3" s="419"/>
      <c r="K3" s="419"/>
      <c r="L3" s="419"/>
      <c r="M3" s="419" t="s">
        <v>805</v>
      </c>
      <c r="N3" s="419"/>
      <c r="O3" s="419"/>
      <c r="P3" s="419"/>
      <c r="Q3" s="419"/>
      <c r="R3" s="419"/>
      <c r="S3" s="419"/>
      <c r="T3" s="419" t="s">
        <v>643</v>
      </c>
      <c r="U3" s="419"/>
      <c r="V3" s="419"/>
      <c r="W3" s="419"/>
      <c r="X3" s="419"/>
      <c r="Y3" s="419"/>
      <c r="Z3" s="419"/>
      <c r="AA3" s="419"/>
      <c r="AB3" s="419"/>
      <c r="AC3" s="419"/>
      <c r="AD3" s="419"/>
      <c r="AE3" s="419"/>
      <c r="AF3" s="419"/>
      <c r="AG3" s="419"/>
      <c r="AH3" s="419"/>
      <c r="AI3" s="419"/>
      <c r="AJ3" s="419"/>
      <c r="AK3" s="419" t="s">
        <v>664</v>
      </c>
      <c r="AL3" s="419"/>
      <c r="AM3" s="419"/>
      <c r="AN3" s="419"/>
      <c r="AO3" s="419"/>
      <c r="AP3" s="419"/>
      <c r="AQ3" s="419"/>
      <c r="AR3" s="419"/>
      <c r="AS3" s="419"/>
      <c r="AT3" s="419"/>
      <c r="AU3" s="419"/>
      <c r="AV3" s="419"/>
      <c r="AW3" s="419"/>
    </row>
    <row r="4" spans="1:50" s="108" customFormat="1" ht="21.95" customHeight="1">
      <c r="A4" s="419" t="s">
        <v>806</v>
      </c>
      <c r="B4" s="419"/>
      <c r="C4" s="419"/>
      <c r="D4" s="419"/>
      <c r="E4" s="419"/>
      <c r="F4" s="419"/>
      <c r="G4" s="419"/>
      <c r="H4" s="419"/>
      <c r="I4" s="419"/>
      <c r="J4" s="419"/>
      <c r="K4" s="419"/>
      <c r="L4" s="419"/>
      <c r="M4" s="419" t="s">
        <v>807</v>
      </c>
      <c r="N4" s="419"/>
      <c r="O4" s="419"/>
      <c r="P4" s="419"/>
      <c r="Q4" s="419"/>
      <c r="R4" s="419"/>
      <c r="S4" s="419"/>
      <c r="T4" s="419" t="s">
        <v>808</v>
      </c>
      <c r="U4" s="419"/>
      <c r="V4" s="419"/>
      <c r="W4" s="419"/>
      <c r="X4" s="419"/>
      <c r="Y4" s="419"/>
      <c r="Z4" s="419"/>
      <c r="AA4" s="419"/>
      <c r="AB4" s="419"/>
      <c r="AC4" s="419"/>
      <c r="AD4" s="419"/>
      <c r="AE4" s="419"/>
      <c r="AF4" s="419"/>
      <c r="AG4" s="419"/>
      <c r="AH4" s="419"/>
      <c r="AI4" s="419"/>
      <c r="AJ4" s="419"/>
      <c r="AK4" s="419" t="s">
        <v>809</v>
      </c>
      <c r="AL4" s="419"/>
      <c r="AM4" s="419"/>
      <c r="AN4" s="419"/>
      <c r="AO4" s="419"/>
      <c r="AP4" s="419"/>
      <c r="AQ4" s="419"/>
      <c r="AR4" s="419"/>
      <c r="AS4" s="419"/>
      <c r="AT4" s="419"/>
      <c r="AU4" s="419"/>
      <c r="AV4" s="419"/>
      <c r="AW4" s="419"/>
    </row>
    <row r="5" spans="1:50" s="108" customFormat="1" ht="21.95" customHeight="1">
      <c r="A5" s="419" t="s">
        <v>6</v>
      </c>
      <c r="B5" s="419"/>
      <c r="C5" s="420" t="s">
        <v>7</v>
      </c>
      <c r="D5" s="420" t="s">
        <v>810</v>
      </c>
      <c r="E5" s="420" t="s">
        <v>8</v>
      </c>
      <c r="F5" s="420" t="s">
        <v>259</v>
      </c>
      <c r="G5" s="420" t="s">
        <v>9</v>
      </c>
      <c r="H5" s="420" t="s">
        <v>811</v>
      </c>
      <c r="I5" s="420" t="s">
        <v>812</v>
      </c>
      <c r="J5" s="420" t="s">
        <v>813</v>
      </c>
      <c r="K5" s="420" t="s">
        <v>814</v>
      </c>
      <c r="L5" s="419" t="s">
        <v>815</v>
      </c>
      <c r="M5" s="433" t="s">
        <v>10</v>
      </c>
      <c r="N5" s="419" t="s">
        <v>816</v>
      </c>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t="s">
        <v>817</v>
      </c>
      <c r="AT5" s="419" t="s">
        <v>818</v>
      </c>
      <c r="AU5" s="419" t="s">
        <v>819</v>
      </c>
      <c r="AV5" s="432" t="s">
        <v>820</v>
      </c>
      <c r="AW5" s="419" t="s">
        <v>821</v>
      </c>
      <c r="AX5" s="425" t="s">
        <v>1033</v>
      </c>
    </row>
    <row r="6" spans="1:50" s="108" customFormat="1" ht="21.95" customHeight="1">
      <c r="A6" s="419"/>
      <c r="B6" s="419"/>
      <c r="C6" s="420"/>
      <c r="D6" s="420"/>
      <c r="E6" s="420"/>
      <c r="F6" s="420"/>
      <c r="G6" s="420"/>
      <c r="H6" s="420"/>
      <c r="I6" s="420"/>
      <c r="J6" s="420"/>
      <c r="K6" s="420"/>
      <c r="L6" s="419"/>
      <c r="M6" s="433"/>
      <c r="N6" s="419"/>
      <c r="O6" s="419"/>
      <c r="P6" s="419"/>
      <c r="Q6" s="419"/>
      <c r="R6" s="419"/>
      <c r="S6" s="419"/>
      <c r="T6" s="419"/>
      <c r="U6" s="419"/>
      <c r="V6" s="419"/>
      <c r="W6" s="419"/>
      <c r="X6" s="419"/>
      <c r="Y6" s="419"/>
      <c r="Z6" s="419"/>
      <c r="AA6" s="419"/>
      <c r="AB6" s="419"/>
      <c r="AC6" s="419"/>
      <c r="AD6" s="419"/>
      <c r="AE6" s="419"/>
      <c r="AF6" s="419"/>
      <c r="AG6" s="419"/>
      <c r="AH6" s="419"/>
      <c r="AI6" s="419"/>
      <c r="AJ6" s="419"/>
      <c r="AK6" s="419"/>
      <c r="AL6" s="419"/>
      <c r="AM6" s="419"/>
      <c r="AN6" s="419"/>
      <c r="AO6" s="419"/>
      <c r="AP6" s="419"/>
      <c r="AQ6" s="419"/>
      <c r="AR6" s="419"/>
      <c r="AS6" s="419"/>
      <c r="AT6" s="419"/>
      <c r="AU6" s="419"/>
      <c r="AV6" s="432"/>
      <c r="AW6" s="419"/>
      <c r="AX6" s="426"/>
    </row>
    <row r="7" spans="1:50" ht="21.95" customHeight="1">
      <c r="A7" s="427" t="s">
        <v>856</v>
      </c>
      <c r="B7" s="422" t="s">
        <v>822</v>
      </c>
      <c r="C7" s="430" t="s">
        <v>11</v>
      </c>
      <c r="D7" s="431" t="s">
        <v>823</v>
      </c>
      <c r="E7" s="430" t="s">
        <v>867</v>
      </c>
      <c r="F7" s="430">
        <v>10</v>
      </c>
      <c r="G7" s="430">
        <v>50</v>
      </c>
      <c r="H7" s="431">
        <v>5</v>
      </c>
      <c r="I7" s="431"/>
      <c r="J7" s="431">
        <v>3</v>
      </c>
      <c r="K7" s="431"/>
      <c r="L7" s="441"/>
      <c r="M7" s="443" t="str">
        <f>IF(AV7= "","",1-L7/AV7)</f>
        <v/>
      </c>
      <c r="N7" s="430" t="s">
        <v>11</v>
      </c>
      <c r="O7" s="114"/>
      <c r="P7" s="114"/>
      <c r="Q7" s="114"/>
      <c r="R7" s="114"/>
      <c r="S7" s="114"/>
      <c r="T7" s="165"/>
      <c r="U7" s="165"/>
      <c r="V7" s="165"/>
      <c r="W7" s="165"/>
      <c r="X7" s="165"/>
      <c r="Y7" s="114"/>
      <c r="Z7" s="114"/>
      <c r="AA7" s="114"/>
      <c r="AB7" s="114"/>
      <c r="AC7" s="114"/>
      <c r="AD7" s="165"/>
      <c r="AE7" s="165"/>
      <c r="AF7" s="165"/>
      <c r="AG7" s="165"/>
      <c r="AH7" s="165"/>
      <c r="AI7" s="114"/>
      <c r="AJ7" s="114"/>
      <c r="AK7" s="114"/>
      <c r="AL7" s="114"/>
      <c r="AM7" s="114"/>
      <c r="AN7" s="165"/>
      <c r="AO7" s="165"/>
      <c r="AP7" s="165"/>
      <c r="AQ7" s="165"/>
      <c r="AR7" s="165"/>
      <c r="AS7" s="441" t="s">
        <v>823</v>
      </c>
      <c r="AT7" s="449" t="s">
        <v>823</v>
      </c>
      <c r="AU7" s="449" t="s">
        <v>823</v>
      </c>
      <c r="AV7" s="421"/>
      <c r="AW7" s="441" t="s">
        <v>823</v>
      </c>
      <c r="AX7" s="151" t="s">
        <v>1034</v>
      </c>
    </row>
    <row r="8" spans="1:50" ht="21.95" customHeight="1">
      <c r="A8" s="428"/>
      <c r="B8" s="423"/>
      <c r="C8" s="430"/>
      <c r="D8" s="431"/>
      <c r="E8" s="430"/>
      <c r="F8" s="430"/>
      <c r="G8" s="430"/>
      <c r="H8" s="431"/>
      <c r="I8" s="431"/>
      <c r="J8" s="431"/>
      <c r="K8" s="431"/>
      <c r="L8" s="441"/>
      <c r="M8" s="443"/>
      <c r="N8" s="430"/>
      <c r="O8" s="165"/>
      <c r="P8" s="165"/>
      <c r="Q8" s="165"/>
      <c r="R8" s="165"/>
      <c r="S8" s="165"/>
      <c r="T8" s="114"/>
      <c r="U8" s="114"/>
      <c r="V8" s="114"/>
      <c r="W8" s="114"/>
      <c r="X8" s="114"/>
      <c r="Y8" s="165"/>
      <c r="Z8" s="165"/>
      <c r="AA8" s="165"/>
      <c r="AB8" s="165"/>
      <c r="AC8" s="165"/>
      <c r="AD8" s="114"/>
      <c r="AE8" s="114"/>
      <c r="AF8" s="114"/>
      <c r="AG8" s="114"/>
      <c r="AH8" s="114"/>
      <c r="AI8" s="450"/>
      <c r="AJ8" s="451"/>
      <c r="AK8" s="451"/>
      <c r="AL8" s="451"/>
      <c r="AM8" s="451"/>
      <c r="AN8" s="451"/>
      <c r="AO8" s="451"/>
      <c r="AP8" s="451"/>
      <c r="AQ8" s="451"/>
      <c r="AR8" s="452"/>
      <c r="AS8" s="441"/>
      <c r="AT8" s="449"/>
      <c r="AU8" s="449"/>
      <c r="AV8" s="421"/>
      <c r="AW8" s="441"/>
      <c r="AX8" s="151" t="s">
        <v>1034</v>
      </c>
    </row>
    <row r="9" spans="1:50" ht="21.95" customHeight="1">
      <c r="A9" s="428"/>
      <c r="B9" s="423"/>
      <c r="C9" s="134" t="s">
        <v>12</v>
      </c>
      <c r="D9" s="135" t="s">
        <v>823</v>
      </c>
      <c r="E9" s="134" t="s">
        <v>867</v>
      </c>
      <c r="F9" s="136">
        <v>6</v>
      </c>
      <c r="G9" s="136">
        <v>12</v>
      </c>
      <c r="H9" s="135">
        <v>2</v>
      </c>
      <c r="I9" s="135"/>
      <c r="J9" s="135">
        <v>6</v>
      </c>
      <c r="K9" s="135"/>
      <c r="L9" s="135"/>
      <c r="M9" s="137" t="str">
        <f>IF(AV9= "","",1-L9/AV9)</f>
        <v/>
      </c>
      <c r="N9" s="169" t="s">
        <v>12</v>
      </c>
      <c r="O9" s="165"/>
      <c r="P9" s="165"/>
      <c r="Q9" s="165"/>
      <c r="R9" s="165"/>
      <c r="S9" s="165"/>
      <c r="T9" s="165"/>
      <c r="U9" s="165"/>
      <c r="V9" s="165"/>
      <c r="W9" s="165"/>
      <c r="X9" s="165"/>
      <c r="Y9" s="165"/>
      <c r="Z9" s="165"/>
      <c r="AA9" s="442"/>
      <c r="AB9" s="442"/>
      <c r="AC9" s="442"/>
      <c r="AD9" s="442"/>
      <c r="AE9" s="442"/>
      <c r="AF9" s="442"/>
      <c r="AG9" s="442"/>
      <c r="AH9" s="442"/>
      <c r="AI9" s="442"/>
      <c r="AJ9" s="442"/>
      <c r="AK9" s="442"/>
      <c r="AL9" s="442"/>
      <c r="AM9" s="442"/>
      <c r="AN9" s="442"/>
      <c r="AO9" s="442"/>
      <c r="AP9" s="442"/>
      <c r="AQ9" s="442"/>
      <c r="AR9" s="442"/>
      <c r="AS9" s="441"/>
      <c r="AT9" s="449"/>
      <c r="AU9" s="449"/>
      <c r="AV9" s="168"/>
      <c r="AW9" s="177" t="s">
        <v>823</v>
      </c>
      <c r="AX9" s="151" t="s">
        <v>1034</v>
      </c>
    </row>
    <row r="10" spans="1:50" ht="21.95" customHeight="1">
      <c r="A10" s="428"/>
      <c r="B10" s="423"/>
      <c r="C10" s="134" t="s">
        <v>13</v>
      </c>
      <c r="D10" s="135" t="s">
        <v>823</v>
      </c>
      <c r="E10" s="134" t="s">
        <v>867</v>
      </c>
      <c r="F10" s="136">
        <v>6</v>
      </c>
      <c r="G10" s="136">
        <v>12</v>
      </c>
      <c r="H10" s="135">
        <v>2</v>
      </c>
      <c r="I10" s="135"/>
      <c r="J10" s="135">
        <v>6</v>
      </c>
      <c r="K10" s="135"/>
      <c r="L10" s="135"/>
      <c r="M10" s="137" t="str">
        <f>IF(AV10= "","",1-L10/AV10)</f>
        <v/>
      </c>
      <c r="N10" s="169" t="s">
        <v>13</v>
      </c>
      <c r="O10" s="165"/>
      <c r="P10" s="165"/>
      <c r="Q10" s="165"/>
      <c r="R10" s="165"/>
      <c r="S10" s="165"/>
      <c r="T10" s="165"/>
      <c r="U10" s="165"/>
      <c r="V10" s="165"/>
      <c r="W10" s="165"/>
      <c r="X10" s="165"/>
      <c r="Y10" s="165"/>
      <c r="Z10" s="165"/>
      <c r="AA10" s="442"/>
      <c r="AB10" s="442"/>
      <c r="AC10" s="442"/>
      <c r="AD10" s="442"/>
      <c r="AE10" s="442"/>
      <c r="AF10" s="442"/>
      <c r="AG10" s="442"/>
      <c r="AH10" s="442"/>
      <c r="AI10" s="442"/>
      <c r="AJ10" s="442"/>
      <c r="AK10" s="442"/>
      <c r="AL10" s="442"/>
      <c r="AM10" s="442"/>
      <c r="AN10" s="442"/>
      <c r="AO10" s="442"/>
      <c r="AP10" s="442"/>
      <c r="AQ10" s="442"/>
      <c r="AR10" s="442"/>
      <c r="AS10" s="441"/>
      <c r="AT10" s="449"/>
      <c r="AU10" s="449"/>
      <c r="AV10" s="168"/>
      <c r="AW10" s="165" t="s">
        <v>823</v>
      </c>
      <c r="AX10" s="151" t="s">
        <v>1034</v>
      </c>
    </row>
    <row r="11" spans="1:50" ht="21.95" customHeight="1">
      <c r="A11" s="428"/>
      <c r="B11" s="438" t="s">
        <v>824</v>
      </c>
      <c r="C11" s="439"/>
      <c r="D11" s="439"/>
      <c r="E11" s="439"/>
      <c r="F11" s="439"/>
      <c r="G11" s="439"/>
      <c r="H11" s="439"/>
      <c r="I11" s="439"/>
      <c r="J11" s="439"/>
      <c r="K11" s="439"/>
      <c r="L11" s="440"/>
      <c r="M11" s="116" t="str">
        <f>IF(COUNT(AV11)=0,"",1-SUM(L7:L10)/AV11)</f>
        <v/>
      </c>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9"/>
      <c r="AU11" s="449"/>
      <c r="AV11" s="121" t="str">
        <f>IF(COUNT(AV7:AV10) = 0,"",SUM(AV7:AV10))</f>
        <v/>
      </c>
      <c r="AW11" s="165" t="s">
        <v>823</v>
      </c>
      <c r="AX11" s="151"/>
    </row>
    <row r="12" spans="1:50" ht="21.95" customHeight="1">
      <c r="A12" s="428"/>
      <c r="B12" s="422" t="s">
        <v>14</v>
      </c>
      <c r="C12" s="169" t="s">
        <v>645</v>
      </c>
      <c r="D12" s="164" t="s">
        <v>823</v>
      </c>
      <c r="E12" s="169" t="s">
        <v>867</v>
      </c>
      <c r="F12" s="169">
        <v>5</v>
      </c>
      <c r="G12" s="169">
        <v>25</v>
      </c>
      <c r="H12" s="164">
        <v>5</v>
      </c>
      <c r="I12" s="164"/>
      <c r="J12" s="164">
        <v>3</v>
      </c>
      <c r="K12" s="164"/>
      <c r="L12" s="165"/>
      <c r="M12" s="167" t="str">
        <f>IF(AV12:AV12= "","",1-L12/AV12:AV12)</f>
        <v/>
      </c>
      <c r="N12" s="169" t="s">
        <v>645</v>
      </c>
      <c r="O12" s="164"/>
      <c r="P12" s="164"/>
      <c r="Q12" s="164"/>
      <c r="R12" s="164"/>
      <c r="S12" s="164"/>
      <c r="T12" s="115"/>
      <c r="U12" s="115"/>
      <c r="V12" s="115"/>
      <c r="W12" s="115"/>
      <c r="X12" s="115"/>
      <c r="Y12" s="164"/>
      <c r="Z12" s="164"/>
      <c r="AA12" s="164"/>
      <c r="AB12" s="164"/>
      <c r="AC12" s="164"/>
      <c r="AD12" s="115"/>
      <c r="AE12" s="115"/>
      <c r="AF12" s="115"/>
      <c r="AG12" s="115"/>
      <c r="AH12" s="115"/>
      <c r="AI12" s="164"/>
      <c r="AJ12" s="164"/>
      <c r="AK12" s="164"/>
      <c r="AL12" s="164"/>
      <c r="AM12" s="164"/>
      <c r="AN12" s="442"/>
      <c r="AO12" s="442"/>
      <c r="AP12" s="442"/>
      <c r="AQ12" s="442"/>
      <c r="AR12" s="442"/>
      <c r="AS12" s="441" t="s">
        <v>823</v>
      </c>
      <c r="AT12" s="449"/>
      <c r="AU12" s="449"/>
      <c r="AV12" s="168"/>
      <c r="AW12" s="168" t="s">
        <v>823</v>
      </c>
      <c r="AX12" s="151" t="s">
        <v>1034</v>
      </c>
    </row>
    <row r="13" spans="1:50" ht="21.95" customHeight="1">
      <c r="A13" s="428"/>
      <c r="B13" s="423"/>
      <c r="C13" s="434" t="s">
        <v>16</v>
      </c>
      <c r="D13" s="431" t="s">
        <v>823</v>
      </c>
      <c r="E13" s="434" t="s">
        <v>867</v>
      </c>
      <c r="F13" s="434">
        <v>10</v>
      </c>
      <c r="G13" s="434">
        <v>40</v>
      </c>
      <c r="H13" s="431">
        <v>4</v>
      </c>
      <c r="I13" s="431"/>
      <c r="J13" s="431">
        <v>3</v>
      </c>
      <c r="K13" s="431"/>
      <c r="L13" s="447"/>
      <c r="M13" s="443" t="str">
        <f>IF(AV13:AV14= "","",1-L13/AV13:AV14)</f>
        <v/>
      </c>
      <c r="N13" s="434" t="s">
        <v>16</v>
      </c>
      <c r="O13" s="115"/>
      <c r="P13" s="115"/>
      <c r="Q13" s="115"/>
      <c r="R13" s="115"/>
      <c r="S13" s="115"/>
      <c r="T13" s="165"/>
      <c r="U13" s="165"/>
      <c r="V13" s="165"/>
      <c r="W13" s="165"/>
      <c r="X13" s="165"/>
      <c r="Y13" s="115"/>
      <c r="Z13" s="115"/>
      <c r="AA13" s="115"/>
      <c r="AB13" s="115"/>
      <c r="AC13" s="115"/>
      <c r="AD13" s="165"/>
      <c r="AE13" s="165"/>
      <c r="AF13" s="165"/>
      <c r="AG13" s="165"/>
      <c r="AH13" s="165"/>
      <c r="AI13" s="115"/>
      <c r="AJ13" s="115"/>
      <c r="AK13" s="115"/>
      <c r="AL13" s="115"/>
      <c r="AM13" s="115"/>
      <c r="AN13" s="165"/>
      <c r="AO13" s="165"/>
      <c r="AP13" s="165"/>
      <c r="AQ13" s="165"/>
      <c r="AR13" s="165"/>
      <c r="AS13" s="441"/>
      <c r="AT13" s="449"/>
      <c r="AU13" s="449"/>
      <c r="AV13" s="421"/>
      <c r="AW13" s="421" t="s">
        <v>823</v>
      </c>
      <c r="AX13" s="151" t="s">
        <v>1034</v>
      </c>
    </row>
    <row r="14" spans="1:50" ht="21.95" customHeight="1">
      <c r="A14" s="428"/>
      <c r="B14" s="423"/>
      <c r="C14" s="434"/>
      <c r="D14" s="431"/>
      <c r="E14" s="434"/>
      <c r="F14" s="434"/>
      <c r="G14" s="434"/>
      <c r="H14" s="431"/>
      <c r="I14" s="431"/>
      <c r="J14" s="431"/>
      <c r="K14" s="431"/>
      <c r="L14" s="448"/>
      <c r="M14" s="443"/>
      <c r="N14" s="434"/>
      <c r="O14" s="165"/>
      <c r="P14" s="165"/>
      <c r="Q14" s="165"/>
      <c r="R14" s="165"/>
      <c r="S14" s="165"/>
      <c r="T14" s="115"/>
      <c r="U14" s="115"/>
      <c r="V14" s="115"/>
      <c r="W14" s="115"/>
      <c r="X14" s="115"/>
      <c r="Y14" s="442"/>
      <c r="Z14" s="442"/>
      <c r="AA14" s="442"/>
      <c r="AB14" s="442"/>
      <c r="AC14" s="442"/>
      <c r="AD14" s="442"/>
      <c r="AE14" s="442"/>
      <c r="AF14" s="442"/>
      <c r="AG14" s="442"/>
      <c r="AH14" s="442"/>
      <c r="AI14" s="442"/>
      <c r="AJ14" s="442"/>
      <c r="AK14" s="442"/>
      <c r="AL14" s="442"/>
      <c r="AM14" s="442"/>
      <c r="AN14" s="442"/>
      <c r="AO14" s="442"/>
      <c r="AP14" s="442"/>
      <c r="AQ14" s="442"/>
      <c r="AR14" s="442"/>
      <c r="AS14" s="441"/>
      <c r="AT14" s="449"/>
      <c r="AU14" s="449"/>
      <c r="AV14" s="421"/>
      <c r="AW14" s="421"/>
      <c r="AX14" s="151" t="s">
        <v>1034</v>
      </c>
    </row>
    <row r="15" spans="1:50" ht="21.95" customHeight="1">
      <c r="A15" s="428"/>
      <c r="B15" s="423"/>
      <c r="C15" s="169" t="s">
        <v>17</v>
      </c>
      <c r="D15" s="164" t="s">
        <v>823</v>
      </c>
      <c r="E15" s="169" t="s">
        <v>867</v>
      </c>
      <c r="F15" s="169">
        <v>6</v>
      </c>
      <c r="G15" s="169">
        <v>30</v>
      </c>
      <c r="H15" s="164">
        <v>5</v>
      </c>
      <c r="I15" s="164"/>
      <c r="J15" s="164">
        <v>3</v>
      </c>
      <c r="K15" s="164"/>
      <c r="L15" s="135"/>
      <c r="M15" s="167" t="str">
        <f>IF(AV15:AV15= "","",1-L15/AV15:AV15)</f>
        <v/>
      </c>
      <c r="N15" s="169" t="s">
        <v>17</v>
      </c>
      <c r="O15" s="115"/>
      <c r="P15" s="115"/>
      <c r="Q15" s="115"/>
      <c r="R15" s="115"/>
      <c r="S15" s="115"/>
      <c r="T15" s="165"/>
      <c r="U15" s="165"/>
      <c r="V15" s="165"/>
      <c r="W15" s="165"/>
      <c r="X15" s="165"/>
      <c r="Y15" s="115"/>
      <c r="Z15" s="115"/>
      <c r="AA15" s="115"/>
      <c r="AB15" s="115"/>
      <c r="AC15" s="115"/>
      <c r="AD15" s="165"/>
      <c r="AE15" s="165"/>
      <c r="AF15" s="165"/>
      <c r="AG15" s="165"/>
      <c r="AH15" s="165"/>
      <c r="AI15" s="115"/>
      <c r="AJ15" s="115"/>
      <c r="AK15" s="115"/>
      <c r="AL15" s="115"/>
      <c r="AM15" s="115"/>
      <c r="AN15" s="165"/>
      <c r="AO15" s="165"/>
      <c r="AP15" s="165"/>
      <c r="AQ15" s="165"/>
      <c r="AR15" s="165"/>
      <c r="AS15" s="441"/>
      <c r="AT15" s="449"/>
      <c r="AU15" s="449"/>
      <c r="AV15" s="168"/>
      <c r="AW15" s="168" t="s">
        <v>823</v>
      </c>
      <c r="AX15" s="151" t="s">
        <v>1034</v>
      </c>
    </row>
    <row r="16" spans="1:50" ht="21.95" customHeight="1">
      <c r="A16" s="428"/>
      <c r="B16" s="424"/>
      <c r="C16" s="169" t="s">
        <v>18</v>
      </c>
      <c r="D16" s="164" t="s">
        <v>825</v>
      </c>
      <c r="E16" s="169" t="s">
        <v>823</v>
      </c>
      <c r="F16" s="169">
        <v>6</v>
      </c>
      <c r="G16" s="169">
        <v>6</v>
      </c>
      <c r="H16" s="164">
        <v>1</v>
      </c>
      <c r="I16" s="164"/>
      <c r="J16" s="164">
        <v>5</v>
      </c>
      <c r="K16" s="164"/>
      <c r="L16" s="135"/>
      <c r="M16" s="167" t="str">
        <f>IF(AV16= "","",1-L16/AV16)</f>
        <v/>
      </c>
      <c r="N16" s="169" t="s">
        <v>18</v>
      </c>
      <c r="O16" s="165"/>
      <c r="P16" s="165"/>
      <c r="Q16" s="165"/>
      <c r="R16" s="165"/>
      <c r="S16" s="165"/>
      <c r="T16" s="165"/>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1"/>
      <c r="AT16" s="449"/>
      <c r="AU16" s="449"/>
      <c r="AV16" s="168"/>
      <c r="AW16" s="168" t="s">
        <v>823</v>
      </c>
      <c r="AX16" s="151" t="s">
        <v>1034</v>
      </c>
    </row>
    <row r="17" spans="1:50" ht="21.95" customHeight="1">
      <c r="A17" s="428"/>
      <c r="B17" s="435" t="s">
        <v>826</v>
      </c>
      <c r="C17" s="436"/>
      <c r="D17" s="436"/>
      <c r="E17" s="436"/>
      <c r="F17" s="436"/>
      <c r="G17" s="436"/>
      <c r="H17" s="436"/>
      <c r="I17" s="436"/>
      <c r="J17" s="436"/>
      <c r="K17" s="436"/>
      <c r="L17" s="437"/>
      <c r="M17" s="116" t="str">
        <f>IF(COUNT(AV17)=0,"",1-SUM(L12:L16)/AV17)</f>
        <v/>
      </c>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9"/>
      <c r="AU17" s="449"/>
      <c r="AV17" s="121" t="str">
        <f>IF(COUNT(AV12:AV16) = 0,"",SUM(AV12:AV16))</f>
        <v/>
      </c>
      <c r="AW17" s="165" t="s">
        <v>823</v>
      </c>
      <c r="AX17" s="151"/>
    </row>
    <row r="18" spans="1:50" ht="21.95" customHeight="1">
      <c r="A18" s="428"/>
      <c r="B18" s="422" t="s">
        <v>19</v>
      </c>
      <c r="C18" s="434" t="s">
        <v>827</v>
      </c>
      <c r="D18" s="169" t="s">
        <v>828</v>
      </c>
      <c r="E18" s="169" t="s">
        <v>829</v>
      </c>
      <c r="F18" s="169">
        <v>10</v>
      </c>
      <c r="G18" s="169">
        <v>30</v>
      </c>
      <c r="H18" s="169" t="s">
        <v>830</v>
      </c>
      <c r="I18" s="169"/>
      <c r="J18" s="169" t="s">
        <v>831</v>
      </c>
      <c r="K18" s="169"/>
      <c r="L18" s="453"/>
      <c r="M18" s="454" t="str">
        <f>IF(AV18= "","",1-L18/AV18)</f>
        <v/>
      </c>
      <c r="N18" s="169" t="s">
        <v>828</v>
      </c>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441" t="s">
        <v>823</v>
      </c>
      <c r="AT18" s="449"/>
      <c r="AU18" s="449"/>
      <c r="AV18" s="421"/>
      <c r="AW18" s="421" t="s">
        <v>823</v>
      </c>
      <c r="AX18" s="151" t="s">
        <v>1034</v>
      </c>
    </row>
    <row r="19" spans="1:50" ht="21.95" customHeight="1">
      <c r="A19" s="428"/>
      <c r="B19" s="423"/>
      <c r="C19" s="434"/>
      <c r="D19" s="169" t="s">
        <v>832</v>
      </c>
      <c r="E19" s="169" t="s">
        <v>833</v>
      </c>
      <c r="F19" s="169">
        <v>10</v>
      </c>
      <c r="G19" s="169">
        <v>30</v>
      </c>
      <c r="H19" s="169" t="s">
        <v>830</v>
      </c>
      <c r="I19" s="169"/>
      <c r="J19" s="169" t="s">
        <v>831</v>
      </c>
      <c r="K19" s="169"/>
      <c r="L19" s="453"/>
      <c r="M19" s="454" t="str">
        <f>IF(AV19= "","",1-L19/AV19)</f>
        <v/>
      </c>
      <c r="N19" s="169" t="s">
        <v>832</v>
      </c>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441"/>
      <c r="AT19" s="449"/>
      <c r="AU19" s="449"/>
      <c r="AV19" s="421"/>
      <c r="AW19" s="421"/>
      <c r="AX19" s="151" t="s">
        <v>1034</v>
      </c>
    </row>
    <row r="20" spans="1:50" ht="21.95" customHeight="1">
      <c r="A20" s="428"/>
      <c r="B20" s="423"/>
      <c r="C20" s="434" t="s">
        <v>1272</v>
      </c>
      <c r="D20" s="434" t="s">
        <v>828</v>
      </c>
      <c r="E20" s="434" t="s">
        <v>829</v>
      </c>
      <c r="F20" s="434">
        <v>15</v>
      </c>
      <c r="G20" s="434">
        <v>45</v>
      </c>
      <c r="H20" s="434" t="s">
        <v>830</v>
      </c>
      <c r="I20" s="434"/>
      <c r="J20" s="434" t="s">
        <v>831</v>
      </c>
      <c r="K20" s="434"/>
      <c r="L20" s="453"/>
      <c r="M20" s="454" t="str">
        <f>IF(AV20= "","",1-L20/AV20)</f>
        <v/>
      </c>
      <c r="N20" s="434" t="s">
        <v>828</v>
      </c>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441"/>
      <c r="AT20" s="449"/>
      <c r="AU20" s="449"/>
      <c r="AV20" s="421"/>
      <c r="AW20" s="421" t="s">
        <v>823</v>
      </c>
      <c r="AX20" s="151" t="s">
        <v>1034</v>
      </c>
    </row>
    <row r="21" spans="1:50" ht="21.95" customHeight="1">
      <c r="A21" s="428"/>
      <c r="B21" s="423"/>
      <c r="C21" s="434"/>
      <c r="D21" s="434"/>
      <c r="E21" s="434"/>
      <c r="F21" s="434"/>
      <c r="G21" s="434"/>
      <c r="H21" s="434"/>
      <c r="I21" s="434"/>
      <c r="J21" s="434"/>
      <c r="K21" s="434"/>
      <c r="L21" s="453"/>
      <c r="M21" s="454"/>
      <c r="N21" s="434"/>
      <c r="O21" s="115"/>
      <c r="P21" s="115"/>
      <c r="Q21" s="115"/>
      <c r="R21" s="115"/>
      <c r="S21" s="115"/>
      <c r="T21" s="115"/>
      <c r="U21" s="115"/>
      <c r="V21" s="115"/>
      <c r="W21" s="115"/>
      <c r="X21" s="115"/>
      <c r="Y21" s="115"/>
      <c r="Z21" s="115"/>
      <c r="AA21" s="115"/>
      <c r="AB21" s="115"/>
      <c r="AC21" s="115"/>
      <c r="AD21" s="442"/>
      <c r="AE21" s="442"/>
      <c r="AF21" s="442"/>
      <c r="AG21" s="442"/>
      <c r="AH21" s="442"/>
      <c r="AI21" s="442"/>
      <c r="AJ21" s="442"/>
      <c r="AK21" s="442"/>
      <c r="AL21" s="442"/>
      <c r="AM21" s="442"/>
      <c r="AN21" s="442"/>
      <c r="AO21" s="442"/>
      <c r="AP21" s="442"/>
      <c r="AQ21" s="442"/>
      <c r="AR21" s="442"/>
      <c r="AS21" s="441"/>
      <c r="AT21" s="449"/>
      <c r="AU21" s="449"/>
      <c r="AV21" s="421"/>
      <c r="AW21" s="421"/>
      <c r="AX21" s="151" t="s">
        <v>1034</v>
      </c>
    </row>
    <row r="22" spans="1:50" ht="21.95" customHeight="1">
      <c r="A22" s="428"/>
      <c r="B22" s="423"/>
      <c r="C22" s="434"/>
      <c r="D22" s="434" t="s">
        <v>832</v>
      </c>
      <c r="E22" s="434" t="s">
        <v>833</v>
      </c>
      <c r="F22" s="434">
        <v>15</v>
      </c>
      <c r="G22" s="434">
        <v>45</v>
      </c>
      <c r="H22" s="434" t="s">
        <v>830</v>
      </c>
      <c r="I22" s="434"/>
      <c r="J22" s="434" t="s">
        <v>831</v>
      </c>
      <c r="K22" s="434"/>
      <c r="L22" s="453"/>
      <c r="M22" s="454"/>
      <c r="N22" s="434" t="s">
        <v>832</v>
      </c>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441"/>
      <c r="AT22" s="449"/>
      <c r="AU22" s="449"/>
      <c r="AV22" s="421"/>
      <c r="AW22" s="421"/>
      <c r="AX22" s="151" t="s">
        <v>1034</v>
      </c>
    </row>
    <row r="23" spans="1:50" ht="21.95" customHeight="1">
      <c r="A23" s="428"/>
      <c r="B23" s="423"/>
      <c r="C23" s="434"/>
      <c r="D23" s="434"/>
      <c r="E23" s="434"/>
      <c r="F23" s="434"/>
      <c r="G23" s="434"/>
      <c r="H23" s="434"/>
      <c r="I23" s="434"/>
      <c r="J23" s="434"/>
      <c r="K23" s="434"/>
      <c r="L23" s="453"/>
      <c r="M23" s="454" t="str">
        <f>IF(AV23= "","",1-L23/AV23)</f>
        <v/>
      </c>
      <c r="N23" s="434"/>
      <c r="O23" s="165"/>
      <c r="P23" s="165"/>
      <c r="Q23" s="165"/>
      <c r="R23" s="165"/>
      <c r="S23" s="165"/>
      <c r="T23" s="165"/>
      <c r="U23" s="165"/>
      <c r="V23" s="165"/>
      <c r="W23" s="165"/>
      <c r="X23" s="165"/>
      <c r="Y23" s="165"/>
      <c r="Z23" s="165"/>
      <c r="AA23" s="165"/>
      <c r="AB23" s="165"/>
      <c r="AC23" s="165"/>
      <c r="AD23" s="442"/>
      <c r="AE23" s="442"/>
      <c r="AF23" s="442"/>
      <c r="AG23" s="442"/>
      <c r="AH23" s="442"/>
      <c r="AI23" s="442"/>
      <c r="AJ23" s="442"/>
      <c r="AK23" s="442"/>
      <c r="AL23" s="442"/>
      <c r="AM23" s="442"/>
      <c r="AN23" s="442"/>
      <c r="AO23" s="442"/>
      <c r="AP23" s="442"/>
      <c r="AQ23" s="442"/>
      <c r="AR23" s="442"/>
      <c r="AS23" s="441"/>
      <c r="AT23" s="449"/>
      <c r="AU23" s="449"/>
      <c r="AV23" s="421"/>
      <c r="AW23" s="421"/>
      <c r="AX23" s="151" t="s">
        <v>1034</v>
      </c>
    </row>
    <row r="24" spans="1:50" ht="21.95" customHeight="1">
      <c r="A24" s="428"/>
      <c r="B24" s="423"/>
      <c r="C24" s="166" t="s">
        <v>22</v>
      </c>
      <c r="D24" s="164" t="s">
        <v>823</v>
      </c>
      <c r="E24" s="166" t="s">
        <v>829</v>
      </c>
      <c r="F24" s="169">
        <v>8</v>
      </c>
      <c r="G24" s="169">
        <v>16</v>
      </c>
      <c r="H24" s="164">
        <v>1</v>
      </c>
      <c r="I24" s="164"/>
      <c r="J24" s="164">
        <v>2</v>
      </c>
      <c r="K24" s="164"/>
      <c r="L24" s="165"/>
      <c r="M24" s="167" t="str">
        <f>IF(AV24= "","",1-L24/AV24)</f>
        <v/>
      </c>
      <c r="N24" s="166" t="s">
        <v>22</v>
      </c>
      <c r="O24" s="115"/>
      <c r="P24" s="115"/>
      <c r="Q24" s="165"/>
      <c r="R24" s="165"/>
      <c r="S24" s="115"/>
      <c r="T24" s="115"/>
      <c r="U24" s="165"/>
      <c r="V24" s="165"/>
      <c r="W24" s="115"/>
      <c r="X24" s="115"/>
      <c r="Y24" s="165"/>
      <c r="Z24" s="165"/>
      <c r="AA24" s="115"/>
      <c r="AB24" s="115"/>
      <c r="AC24" s="165"/>
      <c r="AD24" s="165"/>
      <c r="AE24" s="444"/>
      <c r="AF24" s="445"/>
      <c r="AG24" s="445"/>
      <c r="AH24" s="445"/>
      <c r="AI24" s="445"/>
      <c r="AJ24" s="445"/>
      <c r="AK24" s="445"/>
      <c r="AL24" s="445"/>
      <c r="AM24" s="445"/>
      <c r="AN24" s="445"/>
      <c r="AO24" s="445"/>
      <c r="AP24" s="445"/>
      <c r="AQ24" s="445"/>
      <c r="AR24" s="446"/>
      <c r="AS24" s="441"/>
      <c r="AT24" s="449"/>
      <c r="AU24" s="449"/>
      <c r="AV24" s="168"/>
      <c r="AW24" s="168" t="s">
        <v>823</v>
      </c>
      <c r="AX24" s="151" t="s">
        <v>1034</v>
      </c>
    </row>
    <row r="25" spans="1:50" ht="21.95" customHeight="1">
      <c r="A25" s="428"/>
      <c r="B25" s="423"/>
      <c r="C25" s="166" t="s">
        <v>23</v>
      </c>
      <c r="D25" s="164" t="s">
        <v>823</v>
      </c>
      <c r="E25" s="166" t="s">
        <v>829</v>
      </c>
      <c r="F25" s="169">
        <v>10</v>
      </c>
      <c r="G25" s="169">
        <v>30</v>
      </c>
      <c r="H25" s="164">
        <v>3</v>
      </c>
      <c r="I25" s="164"/>
      <c r="J25" s="164">
        <v>2</v>
      </c>
      <c r="K25" s="164"/>
      <c r="L25" s="165"/>
      <c r="M25" s="167" t="str">
        <f>IF(AV25= "","",1-L25/AV25)</f>
        <v/>
      </c>
      <c r="N25" s="166" t="s">
        <v>23</v>
      </c>
      <c r="O25" s="165"/>
      <c r="P25" s="165"/>
      <c r="Q25" s="165"/>
      <c r="R25" s="115"/>
      <c r="S25" s="115"/>
      <c r="T25" s="115"/>
      <c r="U25" s="165"/>
      <c r="V25" s="165"/>
      <c r="W25" s="165"/>
      <c r="X25" s="115"/>
      <c r="Y25" s="115"/>
      <c r="Z25" s="115"/>
      <c r="AA25" s="165"/>
      <c r="AB25" s="165"/>
      <c r="AC25" s="165"/>
      <c r="AD25" s="115"/>
      <c r="AE25" s="115"/>
      <c r="AF25" s="115"/>
      <c r="AG25" s="165"/>
      <c r="AH25" s="165"/>
      <c r="AI25" s="165"/>
      <c r="AJ25" s="115"/>
      <c r="AK25" s="115"/>
      <c r="AL25" s="115"/>
      <c r="AM25" s="165"/>
      <c r="AN25" s="165"/>
      <c r="AO25" s="165"/>
      <c r="AP25" s="115"/>
      <c r="AQ25" s="115"/>
      <c r="AR25" s="115"/>
      <c r="AS25" s="441"/>
      <c r="AT25" s="449"/>
      <c r="AU25" s="449"/>
      <c r="AV25" s="168"/>
      <c r="AW25" s="168" t="s">
        <v>823</v>
      </c>
      <c r="AX25" s="151" t="s">
        <v>1034</v>
      </c>
    </row>
    <row r="26" spans="1:50" ht="21.95" customHeight="1">
      <c r="A26" s="428"/>
      <c r="B26" s="423"/>
      <c r="C26" s="166" t="s">
        <v>24</v>
      </c>
      <c r="D26" s="164" t="s">
        <v>823</v>
      </c>
      <c r="E26" s="166" t="s">
        <v>868</v>
      </c>
      <c r="F26" s="169">
        <v>5</v>
      </c>
      <c r="G26" s="169">
        <v>15</v>
      </c>
      <c r="H26" s="164">
        <v>3</v>
      </c>
      <c r="I26" s="164"/>
      <c r="J26" s="164">
        <v>6</v>
      </c>
      <c r="K26" s="164"/>
      <c r="L26" s="165"/>
      <c r="M26" s="167" t="str">
        <f>IF(AV26= "","",1-L26/AV26)</f>
        <v/>
      </c>
      <c r="N26" s="166" t="s">
        <v>24</v>
      </c>
      <c r="O26" s="115"/>
      <c r="P26" s="115"/>
      <c r="Q26" s="115"/>
      <c r="R26" s="165"/>
      <c r="S26" s="165"/>
      <c r="T26" s="165"/>
      <c r="U26" s="115"/>
      <c r="V26" s="115"/>
      <c r="W26" s="115"/>
      <c r="X26" s="165"/>
      <c r="Y26" s="165"/>
      <c r="Z26" s="165"/>
      <c r="AA26" s="115"/>
      <c r="AB26" s="115"/>
      <c r="AC26" s="115"/>
      <c r="AD26" s="442"/>
      <c r="AE26" s="442"/>
      <c r="AF26" s="442"/>
      <c r="AG26" s="442"/>
      <c r="AH26" s="442"/>
      <c r="AI26" s="442"/>
      <c r="AJ26" s="442"/>
      <c r="AK26" s="442"/>
      <c r="AL26" s="442"/>
      <c r="AM26" s="442"/>
      <c r="AN26" s="442"/>
      <c r="AO26" s="442"/>
      <c r="AP26" s="442"/>
      <c r="AQ26" s="442"/>
      <c r="AR26" s="442"/>
      <c r="AS26" s="441"/>
      <c r="AT26" s="449"/>
      <c r="AU26" s="449"/>
      <c r="AV26" s="168"/>
      <c r="AW26" s="168" t="s">
        <v>823</v>
      </c>
      <c r="AX26" s="151" t="s">
        <v>1034</v>
      </c>
    </row>
    <row r="27" spans="1:50" ht="21.95" customHeight="1">
      <c r="A27" s="428"/>
      <c r="B27" s="423"/>
      <c r="C27" s="369" t="s">
        <v>1253</v>
      </c>
      <c r="D27" s="369" t="s">
        <v>1255</v>
      </c>
      <c r="E27" s="370" t="s">
        <v>823</v>
      </c>
      <c r="F27" s="371">
        <v>30</v>
      </c>
      <c r="G27" s="371">
        <v>30</v>
      </c>
      <c r="H27" s="373">
        <v>1</v>
      </c>
      <c r="I27" s="373"/>
      <c r="J27" s="373">
        <v>5</v>
      </c>
      <c r="K27" s="370"/>
      <c r="L27" s="372"/>
      <c r="M27" s="374" t="str">
        <f>IF(AV27= "","",1-L27/AV20)</f>
        <v/>
      </c>
      <c r="N27" s="369" t="s">
        <v>1253</v>
      </c>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441"/>
      <c r="AT27" s="449"/>
      <c r="AU27" s="449"/>
      <c r="AV27" s="421"/>
      <c r="AW27" s="421" t="s">
        <v>823</v>
      </c>
      <c r="AX27" s="151" t="s">
        <v>1034</v>
      </c>
    </row>
    <row r="28" spans="1:50" ht="21.95" customHeight="1">
      <c r="A28" s="428"/>
      <c r="B28" s="424"/>
      <c r="C28" s="369" t="s">
        <v>1254</v>
      </c>
      <c r="D28" s="369" t="s">
        <v>1256</v>
      </c>
      <c r="E28" s="370" t="s">
        <v>1286</v>
      </c>
      <c r="F28" s="371">
        <v>10</v>
      </c>
      <c r="G28" s="371">
        <v>10</v>
      </c>
      <c r="H28" s="373">
        <v>1</v>
      </c>
      <c r="I28" s="373"/>
      <c r="J28" s="373">
        <v>5</v>
      </c>
      <c r="K28" s="370"/>
      <c r="L28" s="372"/>
      <c r="M28" s="374" t="str">
        <f>IF(AV28= "","",1-L28/AV21)</f>
        <v/>
      </c>
      <c r="N28" s="369" t="s">
        <v>1254</v>
      </c>
      <c r="O28" s="165"/>
      <c r="P28" s="372"/>
      <c r="Q28" s="372"/>
      <c r="R28" s="372"/>
      <c r="S28" s="372"/>
      <c r="T28" s="372"/>
      <c r="U28" s="372"/>
      <c r="V28" s="372"/>
      <c r="W28" s="372"/>
      <c r="X28" s="372"/>
      <c r="Y28" s="435"/>
      <c r="Z28" s="436"/>
      <c r="AA28" s="436"/>
      <c r="AB28" s="436"/>
      <c r="AC28" s="436"/>
      <c r="AD28" s="436"/>
      <c r="AE28" s="436"/>
      <c r="AF28" s="436"/>
      <c r="AG28" s="436"/>
      <c r="AH28" s="436"/>
      <c r="AI28" s="436"/>
      <c r="AJ28" s="436"/>
      <c r="AK28" s="436"/>
      <c r="AL28" s="436"/>
      <c r="AM28" s="436"/>
      <c r="AN28" s="436"/>
      <c r="AO28" s="436"/>
      <c r="AP28" s="436"/>
      <c r="AQ28" s="436"/>
      <c r="AR28" s="437"/>
      <c r="AS28" s="441"/>
      <c r="AT28" s="449"/>
      <c r="AU28" s="449"/>
      <c r="AV28" s="421"/>
      <c r="AW28" s="421"/>
      <c r="AX28" s="151" t="s">
        <v>1034</v>
      </c>
    </row>
    <row r="29" spans="1:50" ht="21.95" customHeight="1">
      <c r="A29" s="428"/>
      <c r="B29" s="435" t="s">
        <v>834</v>
      </c>
      <c r="C29" s="436"/>
      <c r="D29" s="436"/>
      <c r="E29" s="436"/>
      <c r="F29" s="436"/>
      <c r="G29" s="436"/>
      <c r="H29" s="436"/>
      <c r="I29" s="436"/>
      <c r="J29" s="436"/>
      <c r="K29" s="436"/>
      <c r="L29" s="437"/>
      <c r="M29" s="116" t="str">
        <f>IF(COUNT(AV29)=0,"",1-SUM(L18:L28)/AV29)</f>
        <v/>
      </c>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AT29" s="449"/>
      <c r="AU29" s="449"/>
      <c r="AV29" s="121" t="str">
        <f>IF(COUNT(AV18:AV28) = 0,"",SUM(AV18:AV28))</f>
        <v/>
      </c>
      <c r="AW29" s="165" t="s">
        <v>823</v>
      </c>
      <c r="AX29" s="151"/>
    </row>
    <row r="30" spans="1:50" ht="21.95" customHeight="1">
      <c r="A30" s="428"/>
      <c r="B30" s="422" t="s">
        <v>699</v>
      </c>
      <c r="C30" s="173" t="s">
        <v>835</v>
      </c>
      <c r="D30" s="164" t="s">
        <v>823</v>
      </c>
      <c r="E30" s="173" t="s">
        <v>869</v>
      </c>
      <c r="F30" s="174">
        <v>10</v>
      </c>
      <c r="G30" s="174">
        <v>30</v>
      </c>
      <c r="H30" s="169" t="s">
        <v>830</v>
      </c>
      <c r="I30" s="169"/>
      <c r="J30" s="169" t="s">
        <v>831</v>
      </c>
      <c r="K30" s="164"/>
      <c r="L30" s="165"/>
      <c r="M30" s="167" t="str">
        <f>IF(AV30= "","",1-L30/AV30)</f>
        <v/>
      </c>
      <c r="N30" s="173" t="s">
        <v>229</v>
      </c>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441" t="s">
        <v>823</v>
      </c>
      <c r="AT30" s="449"/>
      <c r="AU30" s="449"/>
      <c r="AV30" s="168"/>
      <c r="AW30" s="165" t="s">
        <v>823</v>
      </c>
      <c r="AX30" s="151" t="s">
        <v>1034</v>
      </c>
    </row>
    <row r="31" spans="1:50" ht="21.95" customHeight="1">
      <c r="A31" s="428"/>
      <c r="B31" s="423"/>
      <c r="C31" s="173" t="s">
        <v>228</v>
      </c>
      <c r="D31" s="169" t="s">
        <v>836</v>
      </c>
      <c r="E31" s="173" t="s">
        <v>869</v>
      </c>
      <c r="F31" s="174">
        <v>10</v>
      </c>
      <c r="G31" s="174">
        <v>30</v>
      </c>
      <c r="H31" s="169" t="s">
        <v>830</v>
      </c>
      <c r="I31" s="169"/>
      <c r="J31" s="169" t="s">
        <v>831</v>
      </c>
      <c r="K31" s="169"/>
      <c r="L31" s="169"/>
      <c r="M31" s="167" t="str">
        <f>IF(AV31= "","",1-L31/AV31)</f>
        <v/>
      </c>
      <c r="N31" s="173" t="s">
        <v>228</v>
      </c>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441"/>
      <c r="AT31" s="449"/>
      <c r="AU31" s="449"/>
      <c r="AV31" s="176"/>
      <c r="AW31" s="170" t="s">
        <v>823</v>
      </c>
      <c r="AX31" s="151" t="s">
        <v>1034</v>
      </c>
    </row>
    <row r="32" spans="1:50" ht="21.95" customHeight="1">
      <c r="A32" s="428"/>
      <c r="B32" s="423"/>
      <c r="C32" s="173" t="s">
        <v>230</v>
      </c>
      <c r="D32" s="169" t="s">
        <v>836</v>
      </c>
      <c r="E32" s="173" t="s">
        <v>869</v>
      </c>
      <c r="F32" s="174">
        <v>15</v>
      </c>
      <c r="G32" s="174">
        <v>30</v>
      </c>
      <c r="H32" s="169" t="s">
        <v>830</v>
      </c>
      <c r="I32" s="169"/>
      <c r="J32" s="169" t="s">
        <v>831</v>
      </c>
      <c r="K32" s="169"/>
      <c r="L32" s="169"/>
      <c r="M32" s="167" t="str">
        <f>IF(AV32= "","",1-L32/AV32)</f>
        <v/>
      </c>
      <c r="N32" s="173" t="s">
        <v>230</v>
      </c>
      <c r="O32" s="170"/>
      <c r="P32" s="170"/>
      <c r="Q32" s="170"/>
      <c r="R32" s="170"/>
      <c r="S32" s="170"/>
      <c r="T32" s="170"/>
      <c r="U32" s="170"/>
      <c r="V32" s="170"/>
      <c r="W32" s="170"/>
      <c r="X32" s="170"/>
      <c r="Y32" s="170"/>
      <c r="Z32" s="170"/>
      <c r="AA32" s="170"/>
      <c r="AB32" s="170"/>
      <c r="AC32" s="170"/>
      <c r="AD32" s="170"/>
      <c r="AE32" s="170"/>
      <c r="AF32" s="170"/>
      <c r="AG32" s="170"/>
      <c r="AH32" s="170"/>
      <c r="AI32" s="98"/>
      <c r="AJ32" s="98"/>
      <c r="AK32" s="98"/>
      <c r="AL32" s="98"/>
      <c r="AM32" s="98"/>
      <c r="AN32" s="98"/>
      <c r="AO32" s="98"/>
      <c r="AP32" s="98"/>
      <c r="AQ32" s="98"/>
      <c r="AR32" s="98"/>
      <c r="AS32" s="441"/>
      <c r="AT32" s="449"/>
      <c r="AU32" s="449"/>
      <c r="AV32" s="176"/>
      <c r="AW32" s="170" t="s">
        <v>836</v>
      </c>
      <c r="AX32" s="151" t="s">
        <v>1034</v>
      </c>
    </row>
    <row r="33" spans="1:50" ht="21.95" customHeight="1">
      <c r="A33" s="428"/>
      <c r="B33" s="423"/>
      <c r="C33" s="461" t="s">
        <v>231</v>
      </c>
      <c r="D33" s="434" t="s">
        <v>823</v>
      </c>
      <c r="E33" s="461" t="s">
        <v>869</v>
      </c>
      <c r="F33" s="462">
        <v>15</v>
      </c>
      <c r="G33" s="462">
        <v>45</v>
      </c>
      <c r="H33" s="434">
        <v>3</v>
      </c>
      <c r="I33" s="434"/>
      <c r="J33" s="434">
        <v>6</v>
      </c>
      <c r="K33" s="434"/>
      <c r="L33" s="422"/>
      <c r="M33" s="460" t="str">
        <f>IF(COUNT(AV33)=0,"",1-SUM(L33)/AV33)</f>
        <v/>
      </c>
      <c r="N33" s="461" t="s">
        <v>231</v>
      </c>
      <c r="O33" s="170"/>
      <c r="P33" s="170"/>
      <c r="Q33" s="170"/>
      <c r="R33" s="170"/>
      <c r="S33" s="170"/>
      <c r="T33" s="170"/>
      <c r="U33" s="170"/>
      <c r="V33" s="170"/>
      <c r="W33" s="170"/>
      <c r="X33" s="170"/>
      <c r="Y33" s="170"/>
      <c r="Z33" s="170"/>
      <c r="AA33" s="170"/>
      <c r="AB33" s="170"/>
      <c r="AC33" s="170"/>
      <c r="AD33" s="170"/>
      <c r="AE33" s="170"/>
      <c r="AF33" s="170"/>
      <c r="AG33" s="170"/>
      <c r="AH33" s="170"/>
      <c r="AI33" s="98"/>
      <c r="AJ33" s="98"/>
      <c r="AK33" s="98"/>
      <c r="AL33" s="98"/>
      <c r="AM33" s="98"/>
      <c r="AN33" s="98"/>
      <c r="AO33" s="98"/>
      <c r="AP33" s="98"/>
      <c r="AQ33" s="98"/>
      <c r="AR33" s="98"/>
      <c r="AS33" s="441"/>
      <c r="AT33" s="449"/>
      <c r="AU33" s="449"/>
      <c r="AV33" s="455"/>
      <c r="AW33" s="453" t="s">
        <v>823</v>
      </c>
      <c r="AX33" s="151" t="s">
        <v>1034</v>
      </c>
    </row>
    <row r="34" spans="1:50" ht="21.95" customHeight="1">
      <c r="A34" s="428"/>
      <c r="B34" s="424"/>
      <c r="C34" s="461"/>
      <c r="D34" s="434"/>
      <c r="E34" s="461"/>
      <c r="F34" s="462"/>
      <c r="G34" s="462"/>
      <c r="H34" s="434"/>
      <c r="I34" s="434"/>
      <c r="J34" s="434"/>
      <c r="K34" s="434"/>
      <c r="L34" s="424"/>
      <c r="M34" s="460"/>
      <c r="N34" s="461"/>
      <c r="O34" s="170"/>
      <c r="P34" s="170"/>
      <c r="Q34" s="170"/>
      <c r="R34" s="170"/>
      <c r="S34" s="170"/>
      <c r="T34" s="170"/>
      <c r="U34" s="170"/>
      <c r="V34" s="170"/>
      <c r="W34" s="170"/>
      <c r="X34" s="170"/>
      <c r="Y34" s="170"/>
      <c r="Z34" s="170"/>
      <c r="AA34" s="170"/>
      <c r="AB34" s="170"/>
      <c r="AC34" s="170"/>
      <c r="AD34" s="456"/>
      <c r="AE34" s="456"/>
      <c r="AF34" s="456"/>
      <c r="AG34" s="456"/>
      <c r="AH34" s="456"/>
      <c r="AI34" s="456"/>
      <c r="AJ34" s="456"/>
      <c r="AK34" s="456"/>
      <c r="AL34" s="456"/>
      <c r="AM34" s="456"/>
      <c r="AN34" s="456"/>
      <c r="AO34" s="456"/>
      <c r="AP34" s="456"/>
      <c r="AQ34" s="456"/>
      <c r="AR34" s="456"/>
      <c r="AS34" s="441"/>
      <c r="AT34" s="449"/>
      <c r="AU34" s="449"/>
      <c r="AV34" s="455"/>
      <c r="AW34" s="453"/>
      <c r="AX34" s="151" t="s">
        <v>1034</v>
      </c>
    </row>
    <row r="35" spans="1:50" ht="21.95" customHeight="1">
      <c r="A35" s="428"/>
      <c r="B35" s="457" t="s">
        <v>858</v>
      </c>
      <c r="C35" s="458"/>
      <c r="D35" s="458"/>
      <c r="E35" s="458"/>
      <c r="F35" s="458"/>
      <c r="G35" s="458"/>
      <c r="H35" s="458"/>
      <c r="I35" s="458"/>
      <c r="J35" s="458"/>
      <c r="K35" s="458"/>
      <c r="L35" s="459"/>
      <c r="M35" s="99" t="str">
        <f>IF(COUNT(AV35)=0,"",1-SUM(L30:L34)/AV35)</f>
        <v/>
      </c>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3"/>
      <c r="AK35" s="453"/>
      <c r="AL35" s="453"/>
      <c r="AM35" s="453"/>
      <c r="AN35" s="453"/>
      <c r="AO35" s="453"/>
      <c r="AP35" s="453"/>
      <c r="AQ35" s="453"/>
      <c r="AR35" s="453"/>
      <c r="AS35" s="453"/>
      <c r="AT35" s="449"/>
      <c r="AU35" s="449"/>
      <c r="AV35" s="122" t="str">
        <f>IF(COUNT(AV30:AV34) = 0,"",SUM(AV30:AV34))</f>
        <v/>
      </c>
      <c r="AW35" s="170" t="s">
        <v>836</v>
      </c>
      <c r="AX35" s="151"/>
    </row>
    <row r="36" spans="1:50" ht="21.95" customHeight="1">
      <c r="A36" s="428"/>
      <c r="B36" s="422" t="s">
        <v>648</v>
      </c>
      <c r="C36" s="173" t="s">
        <v>649</v>
      </c>
      <c r="D36" s="169" t="s">
        <v>823</v>
      </c>
      <c r="E36" s="169" t="s">
        <v>867</v>
      </c>
      <c r="F36" s="169">
        <v>10</v>
      </c>
      <c r="G36" s="169">
        <v>30</v>
      </c>
      <c r="H36" s="169">
        <v>3</v>
      </c>
      <c r="I36" s="169"/>
      <c r="J36" s="169">
        <v>3</v>
      </c>
      <c r="K36" s="169"/>
      <c r="L36" s="170"/>
      <c r="M36" s="171" t="str">
        <f t="shared" ref="M36:M42" si="0">IF(AV36= "","",1-L36/AV36)</f>
        <v/>
      </c>
      <c r="N36" s="173" t="s">
        <v>649</v>
      </c>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453" t="s">
        <v>823</v>
      </c>
      <c r="AT36" s="449"/>
      <c r="AU36" s="449"/>
      <c r="AV36" s="176"/>
      <c r="AW36" s="177" t="s">
        <v>823</v>
      </c>
      <c r="AX36" s="151" t="s">
        <v>1034</v>
      </c>
    </row>
    <row r="37" spans="1:50" ht="21.95" customHeight="1">
      <c r="A37" s="428"/>
      <c r="B37" s="423"/>
      <c r="C37" s="173" t="s">
        <v>415</v>
      </c>
      <c r="D37" s="169" t="s">
        <v>823</v>
      </c>
      <c r="E37" s="169" t="s">
        <v>867</v>
      </c>
      <c r="F37" s="169">
        <v>10</v>
      </c>
      <c r="G37" s="169">
        <v>20</v>
      </c>
      <c r="H37" s="169">
        <v>2</v>
      </c>
      <c r="I37" s="169"/>
      <c r="J37" s="169">
        <v>6</v>
      </c>
      <c r="K37" s="169"/>
      <c r="L37" s="170"/>
      <c r="M37" s="171" t="str">
        <f t="shared" si="0"/>
        <v/>
      </c>
      <c r="N37" s="173" t="s">
        <v>415</v>
      </c>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453"/>
      <c r="AT37" s="449"/>
      <c r="AU37" s="449"/>
      <c r="AV37" s="176"/>
      <c r="AW37" s="177" t="s">
        <v>823</v>
      </c>
      <c r="AX37" s="151" t="s">
        <v>1034</v>
      </c>
    </row>
    <row r="38" spans="1:50" ht="21.95" customHeight="1">
      <c r="A38" s="428"/>
      <c r="B38" s="423"/>
      <c r="C38" s="173" t="s">
        <v>416</v>
      </c>
      <c r="D38" s="169" t="s">
        <v>823</v>
      </c>
      <c r="E38" s="169" t="s">
        <v>867</v>
      </c>
      <c r="F38" s="169">
        <v>10</v>
      </c>
      <c r="G38" s="169">
        <v>30</v>
      </c>
      <c r="H38" s="169">
        <v>3</v>
      </c>
      <c r="I38" s="169"/>
      <c r="J38" s="169">
        <v>3</v>
      </c>
      <c r="K38" s="169"/>
      <c r="L38" s="170"/>
      <c r="M38" s="171" t="str">
        <f t="shared" si="0"/>
        <v/>
      </c>
      <c r="N38" s="173" t="s">
        <v>416</v>
      </c>
      <c r="O38" s="97"/>
      <c r="P38" s="97"/>
      <c r="Q38" s="97"/>
      <c r="R38" s="97"/>
      <c r="S38" s="97"/>
      <c r="T38" s="97"/>
      <c r="U38" s="97"/>
      <c r="V38" s="97"/>
      <c r="W38" s="97"/>
      <c r="X38" s="97"/>
      <c r="Y38" s="112"/>
      <c r="Z38" s="112"/>
      <c r="AA38" s="112"/>
      <c r="AB38" s="112"/>
      <c r="AC38" s="112"/>
      <c r="AD38" s="112"/>
      <c r="AE38" s="112"/>
      <c r="AF38" s="112"/>
      <c r="AG38" s="112"/>
      <c r="AH38" s="112"/>
      <c r="AI38" s="112"/>
      <c r="AJ38" s="112"/>
      <c r="AK38" s="112"/>
      <c r="AL38" s="112"/>
      <c r="AM38" s="112"/>
      <c r="AN38" s="112"/>
      <c r="AO38" s="112"/>
      <c r="AP38" s="112"/>
      <c r="AQ38" s="112"/>
      <c r="AR38" s="112"/>
      <c r="AS38" s="453"/>
      <c r="AT38" s="449"/>
      <c r="AU38" s="449"/>
      <c r="AV38" s="176"/>
      <c r="AW38" s="177" t="s">
        <v>823</v>
      </c>
      <c r="AX38" s="151" t="s">
        <v>1034</v>
      </c>
    </row>
    <row r="39" spans="1:50" ht="21.95" customHeight="1">
      <c r="A39" s="428"/>
      <c r="B39" s="423"/>
      <c r="C39" s="166" t="s">
        <v>232</v>
      </c>
      <c r="D39" s="169" t="s">
        <v>823</v>
      </c>
      <c r="E39" s="166" t="s">
        <v>829</v>
      </c>
      <c r="F39" s="169">
        <v>8</v>
      </c>
      <c r="G39" s="169">
        <v>16</v>
      </c>
      <c r="H39" s="169">
        <v>1</v>
      </c>
      <c r="I39" s="169"/>
      <c r="J39" s="169" t="s">
        <v>831</v>
      </c>
      <c r="K39" s="169"/>
      <c r="L39" s="170"/>
      <c r="M39" s="171" t="str">
        <f t="shared" si="0"/>
        <v/>
      </c>
      <c r="N39" s="166" t="s">
        <v>232</v>
      </c>
      <c r="O39" s="170"/>
      <c r="P39" s="170"/>
      <c r="Q39" s="170"/>
      <c r="R39" s="170"/>
      <c r="S39" s="170"/>
      <c r="T39" s="170"/>
      <c r="U39" s="170"/>
      <c r="V39" s="170"/>
      <c r="W39" s="170"/>
      <c r="X39" s="170"/>
      <c r="Y39" s="170"/>
      <c r="Z39" s="170"/>
      <c r="AA39" s="170"/>
      <c r="AB39" s="170"/>
      <c r="AC39" s="170"/>
      <c r="AD39" s="170"/>
      <c r="AE39" s="456"/>
      <c r="AF39" s="456"/>
      <c r="AG39" s="456"/>
      <c r="AH39" s="456"/>
      <c r="AI39" s="463"/>
      <c r="AJ39" s="463"/>
      <c r="AK39" s="463"/>
      <c r="AL39" s="463"/>
      <c r="AM39" s="463"/>
      <c r="AN39" s="463"/>
      <c r="AO39" s="463"/>
      <c r="AP39" s="463"/>
      <c r="AQ39" s="463"/>
      <c r="AR39" s="463"/>
      <c r="AS39" s="453"/>
      <c r="AT39" s="449"/>
      <c r="AU39" s="449"/>
      <c r="AV39" s="176"/>
      <c r="AW39" s="177" t="s">
        <v>823</v>
      </c>
      <c r="AX39" s="151" t="s">
        <v>1034</v>
      </c>
    </row>
    <row r="40" spans="1:50" ht="21.95" customHeight="1">
      <c r="A40" s="428"/>
      <c r="B40" s="423"/>
      <c r="C40" s="166" t="s">
        <v>233</v>
      </c>
      <c r="D40" s="169" t="s">
        <v>823</v>
      </c>
      <c r="E40" s="169" t="s">
        <v>833</v>
      </c>
      <c r="F40" s="169">
        <v>10</v>
      </c>
      <c r="G40" s="169">
        <v>30</v>
      </c>
      <c r="H40" s="169">
        <v>3</v>
      </c>
      <c r="I40" s="169"/>
      <c r="J40" s="169">
        <v>6</v>
      </c>
      <c r="K40" s="169"/>
      <c r="L40" s="170"/>
      <c r="M40" s="171" t="str">
        <f t="shared" si="0"/>
        <v/>
      </c>
      <c r="N40" s="166" t="s">
        <v>233</v>
      </c>
      <c r="O40" s="97"/>
      <c r="P40" s="97"/>
      <c r="Q40" s="97"/>
      <c r="R40" s="97"/>
      <c r="S40" s="97"/>
      <c r="T40" s="97"/>
      <c r="U40" s="97"/>
      <c r="V40" s="97"/>
      <c r="W40" s="97"/>
      <c r="X40" s="97"/>
      <c r="Y40" s="97"/>
      <c r="Z40" s="97"/>
      <c r="AA40" s="97"/>
      <c r="AB40" s="97"/>
      <c r="AC40" s="97"/>
      <c r="AD40" s="97"/>
      <c r="AE40" s="97"/>
      <c r="AF40" s="97"/>
      <c r="AG40" s="97"/>
      <c r="AH40" s="97"/>
      <c r="AI40" s="463"/>
      <c r="AJ40" s="463"/>
      <c r="AK40" s="463"/>
      <c r="AL40" s="463"/>
      <c r="AM40" s="463"/>
      <c r="AN40" s="463"/>
      <c r="AO40" s="463"/>
      <c r="AP40" s="463"/>
      <c r="AQ40" s="463"/>
      <c r="AR40" s="463"/>
      <c r="AS40" s="453"/>
      <c r="AT40" s="449"/>
      <c r="AU40" s="449"/>
      <c r="AV40" s="176"/>
      <c r="AW40" s="177" t="s">
        <v>823</v>
      </c>
      <c r="AX40" s="151" t="s">
        <v>1034</v>
      </c>
    </row>
    <row r="41" spans="1:50" ht="21.95" customHeight="1">
      <c r="A41" s="428"/>
      <c r="B41" s="423"/>
      <c r="C41" s="166" t="s">
        <v>234</v>
      </c>
      <c r="D41" s="169" t="s">
        <v>823</v>
      </c>
      <c r="E41" s="169" t="s">
        <v>833</v>
      </c>
      <c r="F41" s="169">
        <v>10</v>
      </c>
      <c r="G41" s="169">
        <v>20</v>
      </c>
      <c r="H41" s="169">
        <v>2</v>
      </c>
      <c r="I41" s="169"/>
      <c r="J41" s="169">
        <v>6</v>
      </c>
      <c r="K41" s="169"/>
      <c r="L41" s="170"/>
      <c r="M41" s="171" t="str">
        <f t="shared" si="0"/>
        <v/>
      </c>
      <c r="N41" s="166" t="s">
        <v>234</v>
      </c>
      <c r="O41" s="170"/>
      <c r="P41" s="170"/>
      <c r="Q41" s="170"/>
      <c r="R41" s="170"/>
      <c r="S41" s="170"/>
      <c r="T41" s="170"/>
      <c r="U41" s="170"/>
      <c r="V41" s="170"/>
      <c r="W41" s="170"/>
      <c r="X41" s="170"/>
      <c r="Y41" s="94"/>
      <c r="Z41" s="94"/>
      <c r="AA41" s="94"/>
      <c r="AB41" s="94"/>
      <c r="AC41" s="94"/>
      <c r="AD41" s="94"/>
      <c r="AE41" s="94"/>
      <c r="AF41" s="94"/>
      <c r="AG41" s="94"/>
      <c r="AH41" s="94"/>
      <c r="AI41" s="463"/>
      <c r="AJ41" s="463"/>
      <c r="AK41" s="463"/>
      <c r="AL41" s="463"/>
      <c r="AM41" s="463"/>
      <c r="AN41" s="463"/>
      <c r="AO41" s="463"/>
      <c r="AP41" s="463"/>
      <c r="AQ41" s="463"/>
      <c r="AR41" s="463"/>
      <c r="AS41" s="453"/>
      <c r="AT41" s="449"/>
      <c r="AU41" s="449"/>
      <c r="AV41" s="176"/>
      <c r="AW41" s="177" t="s">
        <v>823</v>
      </c>
      <c r="AX41" s="151" t="s">
        <v>1034</v>
      </c>
    </row>
    <row r="42" spans="1:50" ht="21.95" customHeight="1">
      <c r="A42" s="428"/>
      <c r="B42" s="424"/>
      <c r="C42" s="166" t="s">
        <v>29</v>
      </c>
      <c r="D42" s="169" t="s">
        <v>823</v>
      </c>
      <c r="E42" s="169" t="s">
        <v>833</v>
      </c>
      <c r="F42" s="169">
        <v>10</v>
      </c>
      <c r="G42" s="169">
        <v>20</v>
      </c>
      <c r="H42" s="169">
        <v>2</v>
      </c>
      <c r="I42" s="169"/>
      <c r="J42" s="169">
        <v>6</v>
      </c>
      <c r="K42" s="169"/>
      <c r="L42" s="170"/>
      <c r="M42" s="171" t="str">
        <f t="shared" si="0"/>
        <v/>
      </c>
      <c r="N42" s="166" t="s">
        <v>29</v>
      </c>
      <c r="O42" s="170"/>
      <c r="P42" s="170"/>
      <c r="Q42" s="170"/>
      <c r="R42" s="170"/>
      <c r="S42" s="170"/>
      <c r="T42" s="170"/>
      <c r="U42" s="170"/>
      <c r="V42" s="170"/>
      <c r="W42" s="170"/>
      <c r="X42" s="170"/>
      <c r="Y42" s="170"/>
      <c r="Z42" s="170"/>
      <c r="AA42" s="170"/>
      <c r="AB42" s="170"/>
      <c r="AC42" s="170"/>
      <c r="AD42" s="170"/>
      <c r="AE42" s="170"/>
      <c r="AF42" s="170"/>
      <c r="AG42" s="170"/>
      <c r="AH42" s="170"/>
      <c r="AI42" s="463"/>
      <c r="AJ42" s="463"/>
      <c r="AK42" s="463"/>
      <c r="AL42" s="463"/>
      <c r="AM42" s="463"/>
      <c r="AN42" s="463"/>
      <c r="AO42" s="463"/>
      <c r="AP42" s="463"/>
      <c r="AQ42" s="463"/>
      <c r="AR42" s="463"/>
      <c r="AS42" s="453"/>
      <c r="AT42" s="449"/>
      <c r="AU42" s="449"/>
      <c r="AV42" s="176"/>
      <c r="AW42" s="177" t="s">
        <v>823</v>
      </c>
      <c r="AX42" s="151" t="s">
        <v>1034</v>
      </c>
    </row>
    <row r="43" spans="1:50" ht="21.95" customHeight="1">
      <c r="A43" s="428"/>
      <c r="B43" s="464" t="s">
        <v>837</v>
      </c>
      <c r="C43" s="465"/>
      <c r="D43" s="465"/>
      <c r="E43" s="465"/>
      <c r="F43" s="465"/>
      <c r="G43" s="465"/>
      <c r="H43" s="465"/>
      <c r="I43" s="465"/>
      <c r="J43" s="465"/>
      <c r="K43" s="465"/>
      <c r="L43" s="466"/>
      <c r="M43" s="113" t="str">
        <f>IF(COUNT(AV43)=0,"",1-SUM(L36:L42)/AV43)</f>
        <v/>
      </c>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3"/>
      <c r="AK43" s="453"/>
      <c r="AL43" s="453"/>
      <c r="AM43" s="453"/>
      <c r="AN43" s="453"/>
      <c r="AO43" s="453"/>
      <c r="AP43" s="453"/>
      <c r="AQ43" s="453"/>
      <c r="AR43" s="453"/>
      <c r="AS43" s="453"/>
      <c r="AT43" s="449"/>
      <c r="AU43" s="449"/>
      <c r="AV43" s="123" t="str">
        <f>IF(COUNT(AV36:AV42) = 0,"",SUM(AV36:AV42))</f>
        <v/>
      </c>
      <c r="AW43" s="177" t="s">
        <v>823</v>
      </c>
      <c r="AX43" s="151"/>
    </row>
    <row r="44" spans="1:50" ht="21.95" customHeight="1">
      <c r="A44" s="428"/>
      <c r="B44" s="422" t="s">
        <v>273</v>
      </c>
      <c r="C44" s="169" t="s">
        <v>30</v>
      </c>
      <c r="D44" s="169" t="s">
        <v>823</v>
      </c>
      <c r="E44" s="169" t="s">
        <v>833</v>
      </c>
      <c r="F44" s="169">
        <v>5</v>
      </c>
      <c r="G44" s="169">
        <v>10</v>
      </c>
      <c r="H44" s="169">
        <v>2</v>
      </c>
      <c r="I44" s="169"/>
      <c r="J44" s="169">
        <v>10</v>
      </c>
      <c r="K44" s="169"/>
      <c r="L44" s="170"/>
      <c r="M44" s="171" t="str">
        <f>IF(AV44= "","",1-L44/AV44)</f>
        <v/>
      </c>
      <c r="N44" s="169" t="s">
        <v>30</v>
      </c>
      <c r="O44" s="170"/>
      <c r="P44" s="170"/>
      <c r="Q44" s="170"/>
      <c r="R44" s="170"/>
      <c r="S44" s="170"/>
      <c r="T44" s="170"/>
      <c r="U44" s="170"/>
      <c r="V44" s="170"/>
      <c r="W44" s="170"/>
      <c r="X44" s="170"/>
      <c r="Y44" s="463"/>
      <c r="Z44" s="463"/>
      <c r="AA44" s="463"/>
      <c r="AB44" s="463"/>
      <c r="AC44" s="463"/>
      <c r="AD44" s="463"/>
      <c r="AE44" s="463"/>
      <c r="AF44" s="463"/>
      <c r="AG44" s="463"/>
      <c r="AH44" s="463"/>
      <c r="AI44" s="463"/>
      <c r="AJ44" s="463"/>
      <c r="AK44" s="463"/>
      <c r="AL44" s="463"/>
      <c r="AM44" s="463"/>
      <c r="AN44" s="463"/>
      <c r="AO44" s="463"/>
      <c r="AP44" s="463"/>
      <c r="AQ44" s="463"/>
      <c r="AR44" s="463"/>
      <c r="AS44" s="453" t="s">
        <v>823</v>
      </c>
      <c r="AT44" s="449"/>
      <c r="AU44" s="449"/>
      <c r="AV44" s="176"/>
      <c r="AW44" s="177" t="s">
        <v>823</v>
      </c>
      <c r="AX44" s="151" t="s">
        <v>1034</v>
      </c>
    </row>
    <row r="45" spans="1:50" ht="21.95" customHeight="1">
      <c r="A45" s="428"/>
      <c r="B45" s="423"/>
      <c r="C45" s="169" t="s">
        <v>31</v>
      </c>
      <c r="D45" s="169" t="s">
        <v>823</v>
      </c>
      <c r="E45" s="169" t="s">
        <v>833</v>
      </c>
      <c r="F45" s="169">
        <v>6</v>
      </c>
      <c r="G45" s="169">
        <v>18</v>
      </c>
      <c r="H45" s="169">
        <v>3</v>
      </c>
      <c r="I45" s="169"/>
      <c r="J45" s="169">
        <v>6</v>
      </c>
      <c r="K45" s="169"/>
      <c r="L45" s="170"/>
      <c r="M45" s="171" t="str">
        <f>IF(AV45= "","",1-L45/AV45)</f>
        <v/>
      </c>
      <c r="N45" s="169" t="s">
        <v>31</v>
      </c>
      <c r="O45" s="170"/>
      <c r="P45" s="170"/>
      <c r="Q45" s="170"/>
      <c r="R45" s="170"/>
      <c r="S45" s="170"/>
      <c r="T45" s="170"/>
      <c r="U45" s="170"/>
      <c r="V45" s="170"/>
      <c r="W45" s="170"/>
      <c r="X45" s="170"/>
      <c r="Y45" s="98"/>
      <c r="Z45" s="98"/>
      <c r="AA45" s="98"/>
      <c r="AB45" s="98"/>
      <c r="AC45" s="98"/>
      <c r="AD45" s="98"/>
      <c r="AE45" s="98"/>
      <c r="AF45" s="98"/>
      <c r="AG45" s="463"/>
      <c r="AH45" s="463"/>
      <c r="AI45" s="463"/>
      <c r="AJ45" s="463"/>
      <c r="AK45" s="463"/>
      <c r="AL45" s="463"/>
      <c r="AM45" s="463"/>
      <c r="AN45" s="463"/>
      <c r="AO45" s="463"/>
      <c r="AP45" s="463"/>
      <c r="AQ45" s="463"/>
      <c r="AR45" s="463"/>
      <c r="AS45" s="453"/>
      <c r="AT45" s="449"/>
      <c r="AU45" s="449"/>
      <c r="AV45" s="176"/>
      <c r="AW45" s="177" t="s">
        <v>823</v>
      </c>
      <c r="AX45" s="151" t="s">
        <v>1034</v>
      </c>
    </row>
    <row r="46" spans="1:50" ht="21.95" customHeight="1">
      <c r="A46" s="428"/>
      <c r="B46" s="423"/>
      <c r="C46" s="169" t="s">
        <v>32</v>
      </c>
      <c r="D46" s="169" t="s">
        <v>823</v>
      </c>
      <c r="E46" s="169" t="s">
        <v>869</v>
      </c>
      <c r="F46" s="169">
        <v>10</v>
      </c>
      <c r="G46" s="169">
        <v>20</v>
      </c>
      <c r="H46" s="169">
        <v>2</v>
      </c>
      <c r="I46" s="169"/>
      <c r="J46" s="169">
        <v>10</v>
      </c>
      <c r="K46" s="169"/>
      <c r="L46" s="170"/>
      <c r="M46" s="171" t="str">
        <f>IF(AV46= "","",1-L46/AV46)</f>
        <v/>
      </c>
      <c r="N46" s="169" t="s">
        <v>32</v>
      </c>
      <c r="O46" s="170"/>
      <c r="P46" s="170"/>
      <c r="Q46" s="170"/>
      <c r="R46" s="170"/>
      <c r="S46" s="170"/>
      <c r="T46" s="170"/>
      <c r="U46" s="170"/>
      <c r="V46" s="170"/>
      <c r="W46" s="170"/>
      <c r="X46" s="170"/>
      <c r="Y46" s="98"/>
      <c r="Z46" s="98"/>
      <c r="AA46" s="98"/>
      <c r="AB46" s="98"/>
      <c r="AC46" s="98"/>
      <c r="AD46" s="98"/>
      <c r="AE46" s="98"/>
      <c r="AF46" s="98"/>
      <c r="AG46" s="98"/>
      <c r="AH46" s="98"/>
      <c r="AI46" s="172"/>
      <c r="AJ46" s="172"/>
      <c r="AK46" s="172"/>
      <c r="AL46" s="172"/>
      <c r="AM46" s="172"/>
      <c r="AN46" s="172"/>
      <c r="AO46" s="172"/>
      <c r="AP46" s="172"/>
      <c r="AQ46" s="172"/>
      <c r="AR46" s="172"/>
      <c r="AS46" s="453"/>
      <c r="AT46" s="449"/>
      <c r="AU46" s="449"/>
      <c r="AV46" s="176"/>
      <c r="AW46" s="177" t="s">
        <v>823</v>
      </c>
      <c r="AX46" s="151" t="s">
        <v>1034</v>
      </c>
    </row>
    <row r="47" spans="1:50" ht="21.95" customHeight="1">
      <c r="A47" s="428"/>
      <c r="B47" s="423"/>
      <c r="C47" s="169" t="s">
        <v>33</v>
      </c>
      <c r="D47" s="169" t="s">
        <v>823</v>
      </c>
      <c r="E47" s="169" t="s">
        <v>870</v>
      </c>
      <c r="F47" s="169">
        <v>10</v>
      </c>
      <c r="G47" s="169">
        <v>10</v>
      </c>
      <c r="H47" s="169" t="s">
        <v>830</v>
      </c>
      <c r="I47" s="169"/>
      <c r="J47" s="169">
        <v>2</v>
      </c>
      <c r="K47" s="169"/>
      <c r="L47" s="170"/>
      <c r="M47" s="171" t="str">
        <f>IF(AV47= "","",1-L47/AV47)</f>
        <v/>
      </c>
      <c r="N47" s="169" t="s">
        <v>33</v>
      </c>
      <c r="O47" s="170"/>
      <c r="P47" s="170"/>
      <c r="Q47" s="170"/>
      <c r="R47" s="170"/>
      <c r="S47" s="170"/>
      <c r="T47" s="170"/>
      <c r="U47" s="170"/>
      <c r="V47" s="170"/>
      <c r="W47" s="170"/>
      <c r="X47" s="170"/>
      <c r="Y47" s="456"/>
      <c r="Z47" s="456"/>
      <c r="AA47" s="456"/>
      <c r="AB47" s="456"/>
      <c r="AC47" s="456"/>
      <c r="AD47" s="456"/>
      <c r="AE47" s="456"/>
      <c r="AF47" s="456"/>
      <c r="AG47" s="456"/>
      <c r="AH47" s="456"/>
      <c r="AI47" s="456"/>
      <c r="AJ47" s="456"/>
      <c r="AK47" s="456"/>
      <c r="AL47" s="456"/>
      <c r="AM47" s="456"/>
      <c r="AN47" s="456"/>
      <c r="AO47" s="456"/>
      <c r="AP47" s="456"/>
      <c r="AQ47" s="456"/>
      <c r="AR47" s="456"/>
      <c r="AS47" s="453"/>
      <c r="AT47" s="449"/>
      <c r="AU47" s="449"/>
      <c r="AV47" s="176"/>
      <c r="AW47" s="177" t="s">
        <v>823</v>
      </c>
      <c r="AX47" s="151" t="s">
        <v>1034</v>
      </c>
    </row>
    <row r="48" spans="1:50" ht="21.95" customHeight="1">
      <c r="A48" s="428"/>
      <c r="B48" s="423"/>
      <c r="C48" s="434" t="s">
        <v>294</v>
      </c>
      <c r="D48" s="169" t="s">
        <v>849</v>
      </c>
      <c r="E48" s="169" t="s">
        <v>871</v>
      </c>
      <c r="F48" s="169">
        <v>20</v>
      </c>
      <c r="G48" s="169">
        <v>20</v>
      </c>
      <c r="H48" s="169">
        <v>1</v>
      </c>
      <c r="I48" s="169"/>
      <c r="J48" s="169">
        <v>2</v>
      </c>
      <c r="K48" s="169"/>
      <c r="L48" s="453"/>
      <c r="M48" s="454" t="str">
        <f>IF(AV50= "","",1-L48:L49/AV50)</f>
        <v/>
      </c>
      <c r="N48" s="434" t="s">
        <v>294</v>
      </c>
      <c r="O48" s="170"/>
      <c r="P48" s="170"/>
      <c r="Q48" s="170"/>
      <c r="R48" s="170"/>
      <c r="S48" s="170"/>
      <c r="T48" s="170"/>
      <c r="U48" s="170"/>
      <c r="V48" s="170"/>
      <c r="W48" s="170"/>
      <c r="X48" s="170"/>
      <c r="Y48" s="170"/>
      <c r="Z48" s="170"/>
      <c r="AA48" s="170"/>
      <c r="AB48" s="170"/>
      <c r="AC48" s="170"/>
      <c r="AD48" s="170"/>
      <c r="AE48" s="170"/>
      <c r="AF48" s="170"/>
      <c r="AG48" s="170"/>
      <c r="AH48" s="170"/>
      <c r="AI48" s="456"/>
      <c r="AJ48" s="456"/>
      <c r="AK48" s="456"/>
      <c r="AL48" s="456"/>
      <c r="AM48" s="456"/>
      <c r="AN48" s="456"/>
      <c r="AO48" s="456"/>
      <c r="AP48" s="456"/>
      <c r="AQ48" s="456"/>
      <c r="AR48" s="456"/>
      <c r="AS48" s="453"/>
      <c r="AT48" s="449"/>
      <c r="AU48" s="449"/>
      <c r="AV48" s="455"/>
      <c r="AW48" s="177" t="s">
        <v>823</v>
      </c>
      <c r="AX48" s="151" t="s">
        <v>1034</v>
      </c>
    </row>
    <row r="49" spans="1:50" ht="21.95" customHeight="1">
      <c r="A49" s="428"/>
      <c r="B49" s="424"/>
      <c r="C49" s="434"/>
      <c r="D49" s="169" t="s">
        <v>850</v>
      </c>
      <c r="E49" s="169" t="s">
        <v>920</v>
      </c>
      <c r="F49" s="169">
        <v>10</v>
      </c>
      <c r="G49" s="169">
        <v>10</v>
      </c>
      <c r="H49" s="169" t="s">
        <v>830</v>
      </c>
      <c r="I49" s="169"/>
      <c r="J49" s="169" t="s">
        <v>831</v>
      </c>
      <c r="K49" s="169"/>
      <c r="L49" s="453"/>
      <c r="M49" s="454"/>
      <c r="N49" s="434"/>
      <c r="O49" s="170"/>
      <c r="P49" s="170"/>
      <c r="Q49" s="170"/>
      <c r="R49" s="170"/>
      <c r="S49" s="170"/>
      <c r="T49" s="170"/>
      <c r="U49" s="170"/>
      <c r="V49" s="170"/>
      <c r="W49" s="170"/>
      <c r="X49" s="170"/>
      <c r="Y49" s="456"/>
      <c r="Z49" s="456"/>
      <c r="AA49" s="456"/>
      <c r="AB49" s="456"/>
      <c r="AC49" s="456"/>
      <c r="AD49" s="456"/>
      <c r="AE49" s="456"/>
      <c r="AF49" s="456"/>
      <c r="AG49" s="456"/>
      <c r="AH49" s="456"/>
      <c r="AI49" s="456"/>
      <c r="AJ49" s="456"/>
      <c r="AK49" s="456"/>
      <c r="AL49" s="456"/>
      <c r="AM49" s="456"/>
      <c r="AN49" s="456"/>
      <c r="AO49" s="456"/>
      <c r="AP49" s="456"/>
      <c r="AQ49" s="456"/>
      <c r="AR49" s="456"/>
      <c r="AS49" s="453"/>
      <c r="AT49" s="449"/>
      <c r="AU49" s="449"/>
      <c r="AV49" s="455"/>
      <c r="AW49" s="177" t="s">
        <v>823</v>
      </c>
      <c r="AX49" s="151" t="s">
        <v>1034</v>
      </c>
    </row>
    <row r="50" spans="1:50" ht="21.95" customHeight="1">
      <c r="A50" s="428"/>
      <c r="B50" s="464" t="s">
        <v>838</v>
      </c>
      <c r="C50" s="465"/>
      <c r="D50" s="465"/>
      <c r="E50" s="465"/>
      <c r="F50" s="465"/>
      <c r="G50" s="465"/>
      <c r="H50" s="465"/>
      <c r="I50" s="465"/>
      <c r="J50" s="465"/>
      <c r="K50" s="465"/>
      <c r="L50" s="466"/>
      <c r="M50" s="99" t="str">
        <f>IF(COUNT(AV50)=0,"",1-SUM(L44:L49)/AV50)</f>
        <v/>
      </c>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3"/>
      <c r="AK50" s="453"/>
      <c r="AL50" s="453"/>
      <c r="AM50" s="453"/>
      <c r="AN50" s="453"/>
      <c r="AO50" s="453"/>
      <c r="AP50" s="453"/>
      <c r="AQ50" s="453"/>
      <c r="AR50" s="453"/>
      <c r="AS50" s="453"/>
      <c r="AT50" s="449"/>
      <c r="AU50" s="449"/>
      <c r="AV50" s="123" t="str">
        <f>IF(COUNT(AV44:AV49) = 0,"",SUM(AV44:AV49))</f>
        <v/>
      </c>
      <c r="AW50" s="177" t="s">
        <v>823</v>
      </c>
      <c r="AX50" s="151"/>
    </row>
    <row r="51" spans="1:50" ht="21.95" customHeight="1">
      <c r="A51" s="428"/>
      <c r="B51" s="422" t="s">
        <v>1268</v>
      </c>
      <c r="C51" s="166" t="s">
        <v>1269</v>
      </c>
      <c r="D51" s="169" t="s">
        <v>823</v>
      </c>
      <c r="E51" s="166" t="s">
        <v>923</v>
      </c>
      <c r="F51" s="169">
        <v>8</v>
      </c>
      <c r="G51" s="169">
        <v>16</v>
      </c>
      <c r="H51" s="169">
        <v>2</v>
      </c>
      <c r="I51" s="169"/>
      <c r="J51" s="169">
        <v>10</v>
      </c>
      <c r="K51" s="169"/>
      <c r="L51" s="170"/>
      <c r="M51" s="171" t="str">
        <f>IF(AV51= "","",1-L51/AV51)</f>
        <v/>
      </c>
      <c r="N51" s="166" t="s">
        <v>35</v>
      </c>
      <c r="O51" s="170"/>
      <c r="P51" s="170"/>
      <c r="Q51" s="170"/>
      <c r="R51" s="170"/>
      <c r="S51" s="170"/>
      <c r="T51" s="170"/>
      <c r="U51" s="170"/>
      <c r="V51" s="170"/>
      <c r="W51" s="170"/>
      <c r="X51" s="170"/>
      <c r="Y51" s="463"/>
      <c r="Z51" s="463"/>
      <c r="AA51" s="463"/>
      <c r="AB51" s="463"/>
      <c r="AC51" s="463"/>
      <c r="AD51" s="463"/>
      <c r="AE51" s="463"/>
      <c r="AF51" s="463"/>
      <c r="AG51" s="463"/>
      <c r="AH51" s="463"/>
      <c r="AI51" s="463"/>
      <c r="AJ51" s="463"/>
      <c r="AK51" s="463"/>
      <c r="AL51" s="463"/>
      <c r="AM51" s="463"/>
      <c r="AN51" s="463"/>
      <c r="AO51" s="463"/>
      <c r="AP51" s="463"/>
      <c r="AQ51" s="463"/>
      <c r="AR51" s="463"/>
      <c r="AS51" s="453" t="s">
        <v>823</v>
      </c>
      <c r="AT51" s="449"/>
      <c r="AU51" s="449"/>
      <c r="AV51" s="176"/>
      <c r="AW51" s="176" t="s">
        <v>823</v>
      </c>
      <c r="AX51" s="151" t="s">
        <v>1193</v>
      </c>
    </row>
    <row r="52" spans="1:50" ht="21.95" customHeight="1">
      <c r="A52" s="428"/>
      <c r="B52" s="423"/>
      <c r="C52" s="166" t="s">
        <v>296</v>
      </c>
      <c r="D52" s="169" t="s">
        <v>823</v>
      </c>
      <c r="E52" s="166" t="s">
        <v>870</v>
      </c>
      <c r="F52" s="169">
        <v>4</v>
      </c>
      <c r="G52" s="169">
        <v>4</v>
      </c>
      <c r="H52" s="169" t="s">
        <v>830</v>
      </c>
      <c r="I52" s="169"/>
      <c r="J52" s="169" t="s">
        <v>839</v>
      </c>
      <c r="K52" s="169"/>
      <c r="L52" s="170"/>
      <c r="M52" s="171" t="str">
        <f>IF(AV52= "","",1-L52/AV52)</f>
        <v/>
      </c>
      <c r="N52" s="166" t="s">
        <v>296</v>
      </c>
      <c r="O52" s="170"/>
      <c r="P52" s="170"/>
      <c r="Q52" s="170"/>
      <c r="R52" s="170"/>
      <c r="S52" s="456"/>
      <c r="T52" s="456"/>
      <c r="U52" s="456"/>
      <c r="V52" s="456"/>
      <c r="W52" s="456"/>
      <c r="X52" s="456"/>
      <c r="Y52" s="463"/>
      <c r="Z52" s="463"/>
      <c r="AA52" s="463"/>
      <c r="AB52" s="463"/>
      <c r="AC52" s="463"/>
      <c r="AD52" s="463"/>
      <c r="AE52" s="463"/>
      <c r="AF52" s="463"/>
      <c r="AG52" s="463"/>
      <c r="AH52" s="463"/>
      <c r="AI52" s="463"/>
      <c r="AJ52" s="463"/>
      <c r="AK52" s="463"/>
      <c r="AL52" s="463"/>
      <c r="AM52" s="463"/>
      <c r="AN52" s="463"/>
      <c r="AO52" s="463"/>
      <c r="AP52" s="463"/>
      <c r="AQ52" s="463"/>
      <c r="AR52" s="463"/>
      <c r="AS52" s="453"/>
      <c r="AT52" s="449"/>
      <c r="AU52" s="449"/>
      <c r="AV52" s="176"/>
      <c r="AW52" s="176" t="s">
        <v>823</v>
      </c>
      <c r="AX52" s="151" t="s">
        <v>1193</v>
      </c>
    </row>
    <row r="53" spans="1:50" ht="21.95" customHeight="1">
      <c r="A53" s="428"/>
      <c r="B53" s="424"/>
      <c r="C53" s="166" t="s">
        <v>297</v>
      </c>
      <c r="D53" s="169" t="s">
        <v>823</v>
      </c>
      <c r="E53" s="166" t="s">
        <v>872</v>
      </c>
      <c r="F53" s="169">
        <v>8</v>
      </c>
      <c r="G53" s="169">
        <v>8</v>
      </c>
      <c r="H53" s="169" t="s">
        <v>830</v>
      </c>
      <c r="I53" s="169"/>
      <c r="J53" s="169" t="s">
        <v>839</v>
      </c>
      <c r="K53" s="169"/>
      <c r="L53" s="170"/>
      <c r="M53" s="171" t="str">
        <f>IF(AV53= "","",1-L53/AV53)</f>
        <v/>
      </c>
      <c r="N53" s="166" t="s">
        <v>297</v>
      </c>
      <c r="O53" s="170"/>
      <c r="P53" s="170"/>
      <c r="Q53" s="170"/>
      <c r="R53" s="170"/>
      <c r="S53" s="170"/>
      <c r="T53" s="170"/>
      <c r="U53" s="170"/>
      <c r="V53" s="170"/>
      <c r="W53" s="456"/>
      <c r="X53" s="456"/>
      <c r="Y53" s="456"/>
      <c r="Z53" s="456"/>
      <c r="AA53" s="456"/>
      <c r="AB53" s="456"/>
      <c r="AC53" s="456"/>
      <c r="AD53" s="456"/>
      <c r="AE53" s="456"/>
      <c r="AF53" s="456"/>
      <c r="AG53" s="456"/>
      <c r="AH53" s="456"/>
      <c r="AI53" s="456"/>
      <c r="AJ53" s="456"/>
      <c r="AK53" s="456"/>
      <c r="AL53" s="456"/>
      <c r="AM53" s="456"/>
      <c r="AN53" s="456"/>
      <c r="AO53" s="456"/>
      <c r="AP53" s="456"/>
      <c r="AQ53" s="456"/>
      <c r="AR53" s="456"/>
      <c r="AS53" s="453"/>
      <c r="AT53" s="449"/>
      <c r="AU53" s="449"/>
      <c r="AV53" s="176"/>
      <c r="AW53" s="176" t="s">
        <v>823</v>
      </c>
      <c r="AX53" s="151" t="s">
        <v>1193</v>
      </c>
    </row>
    <row r="54" spans="1:50" ht="21.95" customHeight="1">
      <c r="A54" s="428"/>
      <c r="B54" s="464" t="s">
        <v>840</v>
      </c>
      <c r="C54" s="465"/>
      <c r="D54" s="465"/>
      <c r="E54" s="465"/>
      <c r="F54" s="465"/>
      <c r="G54" s="465"/>
      <c r="H54" s="465"/>
      <c r="I54" s="465"/>
      <c r="J54" s="465"/>
      <c r="K54" s="465"/>
      <c r="L54" s="466"/>
      <c r="M54" s="99" t="str">
        <f>IF(COUNT(AV54)=0,"",1-SUM(L51:L53)/AV54)</f>
        <v/>
      </c>
      <c r="N54" s="453"/>
      <c r="O54" s="453"/>
      <c r="P54" s="453"/>
      <c r="Q54" s="453"/>
      <c r="R54" s="453"/>
      <c r="S54" s="453"/>
      <c r="T54" s="453"/>
      <c r="U54" s="453"/>
      <c r="V54" s="453"/>
      <c r="W54" s="453"/>
      <c r="X54" s="453"/>
      <c r="Y54" s="453"/>
      <c r="Z54" s="453"/>
      <c r="AA54" s="453"/>
      <c r="AB54" s="453"/>
      <c r="AC54" s="453"/>
      <c r="AD54" s="453"/>
      <c r="AE54" s="453"/>
      <c r="AF54" s="453"/>
      <c r="AG54" s="453"/>
      <c r="AH54" s="453"/>
      <c r="AI54" s="453"/>
      <c r="AJ54" s="453"/>
      <c r="AK54" s="453"/>
      <c r="AL54" s="453"/>
      <c r="AM54" s="453"/>
      <c r="AN54" s="453"/>
      <c r="AO54" s="453"/>
      <c r="AP54" s="453"/>
      <c r="AQ54" s="453"/>
      <c r="AR54" s="453"/>
      <c r="AS54" s="453"/>
      <c r="AT54" s="449"/>
      <c r="AU54" s="449"/>
      <c r="AV54" s="122" t="str">
        <f>IF(COUNT(AV51:AV53) = 0,"",SUM(AV51:AV53))</f>
        <v/>
      </c>
      <c r="AW54" s="182" t="s">
        <v>823</v>
      </c>
      <c r="AX54" s="151"/>
    </row>
    <row r="55" spans="1:50" ht="21.95" customHeight="1">
      <c r="A55" s="428"/>
      <c r="B55" s="422" t="s">
        <v>36</v>
      </c>
      <c r="C55" s="100" t="s">
        <v>37</v>
      </c>
      <c r="D55" s="169" t="s">
        <v>823</v>
      </c>
      <c r="E55" s="166" t="s">
        <v>833</v>
      </c>
      <c r="F55" s="169">
        <v>6</v>
      </c>
      <c r="G55" s="169">
        <v>18</v>
      </c>
      <c r="H55" s="169">
        <v>3</v>
      </c>
      <c r="I55" s="169"/>
      <c r="J55" s="169">
        <v>3</v>
      </c>
      <c r="K55" s="169"/>
      <c r="L55" s="170"/>
      <c r="M55" s="171" t="str">
        <f>IF(AV55= "","",1-L55/AV55)</f>
        <v/>
      </c>
      <c r="N55" s="100" t="s">
        <v>37</v>
      </c>
      <c r="O55" s="170"/>
      <c r="P55" s="170"/>
      <c r="Q55" s="170"/>
      <c r="R55" s="170"/>
      <c r="S55" s="170"/>
      <c r="T55" s="170"/>
      <c r="U55" s="170"/>
      <c r="V55" s="170"/>
      <c r="W55" s="170"/>
      <c r="X55" s="169"/>
      <c r="Y55" s="98"/>
      <c r="Z55" s="98"/>
      <c r="AA55" s="98"/>
      <c r="AB55" s="98"/>
      <c r="AC55" s="98"/>
      <c r="AD55" s="98"/>
      <c r="AE55" s="98"/>
      <c r="AF55" s="98"/>
      <c r="AG55" s="463"/>
      <c r="AH55" s="463"/>
      <c r="AI55" s="463"/>
      <c r="AJ55" s="463"/>
      <c r="AK55" s="463"/>
      <c r="AL55" s="463"/>
      <c r="AM55" s="463"/>
      <c r="AN55" s="463"/>
      <c r="AO55" s="463"/>
      <c r="AP55" s="463"/>
      <c r="AQ55" s="463"/>
      <c r="AR55" s="463"/>
      <c r="AS55" s="453" t="s">
        <v>823</v>
      </c>
      <c r="AT55" s="449"/>
      <c r="AU55" s="449"/>
      <c r="AV55" s="176"/>
      <c r="AW55" s="170" t="s">
        <v>836</v>
      </c>
      <c r="AX55" s="151" t="s">
        <v>1034</v>
      </c>
    </row>
    <row r="56" spans="1:50" ht="21.95" customHeight="1">
      <c r="A56" s="428"/>
      <c r="B56" s="423"/>
      <c r="C56" s="100" t="s">
        <v>38</v>
      </c>
      <c r="D56" s="169" t="s">
        <v>823</v>
      </c>
      <c r="E56" s="166" t="s">
        <v>923</v>
      </c>
      <c r="F56" s="169">
        <v>6</v>
      </c>
      <c r="G56" s="169">
        <v>12</v>
      </c>
      <c r="H56" s="169">
        <v>2</v>
      </c>
      <c r="I56" s="169"/>
      <c r="J56" s="169">
        <v>6</v>
      </c>
      <c r="K56" s="169"/>
      <c r="L56" s="170"/>
      <c r="M56" s="171" t="str">
        <f>IF(AV56= "","",1-L56/AV56)</f>
        <v/>
      </c>
      <c r="N56" s="100" t="s">
        <v>38</v>
      </c>
      <c r="O56" s="170"/>
      <c r="P56" s="170"/>
      <c r="Q56" s="170"/>
      <c r="R56" s="170"/>
      <c r="S56" s="170"/>
      <c r="T56" s="170"/>
      <c r="U56" s="170"/>
      <c r="V56" s="170"/>
      <c r="W56" s="170"/>
      <c r="X56" s="170"/>
      <c r="Y56" s="98"/>
      <c r="Z56" s="98"/>
      <c r="AA56" s="467"/>
      <c r="AB56" s="467"/>
      <c r="AC56" s="467"/>
      <c r="AD56" s="467"/>
      <c r="AE56" s="467"/>
      <c r="AF56" s="467"/>
      <c r="AG56" s="467"/>
      <c r="AH56" s="467"/>
      <c r="AI56" s="467"/>
      <c r="AJ56" s="467"/>
      <c r="AK56" s="467"/>
      <c r="AL56" s="467"/>
      <c r="AM56" s="467"/>
      <c r="AN56" s="467"/>
      <c r="AO56" s="467"/>
      <c r="AP56" s="467"/>
      <c r="AQ56" s="467"/>
      <c r="AR56" s="467"/>
      <c r="AS56" s="453"/>
      <c r="AT56" s="449"/>
      <c r="AU56" s="449"/>
      <c r="AV56" s="176"/>
      <c r="AW56" s="170" t="s">
        <v>836</v>
      </c>
      <c r="AX56" s="151" t="s">
        <v>1034</v>
      </c>
    </row>
    <row r="57" spans="1:50" ht="21.95" customHeight="1">
      <c r="A57" s="428"/>
      <c r="B57" s="464" t="s">
        <v>841</v>
      </c>
      <c r="C57" s="465"/>
      <c r="D57" s="465"/>
      <c r="E57" s="465"/>
      <c r="F57" s="465"/>
      <c r="G57" s="465"/>
      <c r="H57" s="465"/>
      <c r="I57" s="465"/>
      <c r="J57" s="465"/>
      <c r="K57" s="465"/>
      <c r="L57" s="466"/>
      <c r="M57" s="99" t="str">
        <f>IF(COUNT(AV57)=0,"",1-SUM(L55:L57)/AV57)</f>
        <v/>
      </c>
      <c r="N57" s="453"/>
      <c r="O57" s="453"/>
      <c r="P57" s="453"/>
      <c r="Q57" s="453"/>
      <c r="R57" s="453"/>
      <c r="S57" s="453"/>
      <c r="T57" s="453"/>
      <c r="U57" s="453"/>
      <c r="V57" s="453"/>
      <c r="W57" s="453"/>
      <c r="X57" s="453"/>
      <c r="Y57" s="453"/>
      <c r="Z57" s="453"/>
      <c r="AA57" s="453"/>
      <c r="AB57" s="453"/>
      <c r="AC57" s="453"/>
      <c r="AD57" s="453"/>
      <c r="AE57" s="453"/>
      <c r="AF57" s="453"/>
      <c r="AG57" s="453"/>
      <c r="AH57" s="453"/>
      <c r="AI57" s="453"/>
      <c r="AJ57" s="453"/>
      <c r="AK57" s="453"/>
      <c r="AL57" s="453"/>
      <c r="AM57" s="453"/>
      <c r="AN57" s="453"/>
      <c r="AO57" s="453"/>
      <c r="AP57" s="453"/>
      <c r="AQ57" s="453"/>
      <c r="AR57" s="453"/>
      <c r="AS57" s="453"/>
      <c r="AT57" s="449"/>
      <c r="AU57" s="449"/>
      <c r="AV57" s="122" t="str">
        <f>IF(COUNT(AV55:AV56) = 0,"",SUM(AV55:AV56))</f>
        <v/>
      </c>
      <c r="AW57" s="170" t="s">
        <v>836</v>
      </c>
      <c r="AX57" s="151"/>
    </row>
    <row r="58" spans="1:50" ht="21.95" customHeight="1">
      <c r="A58" s="428"/>
      <c r="B58" s="422" t="s">
        <v>49</v>
      </c>
      <c r="C58" s="100" t="s">
        <v>50</v>
      </c>
      <c r="D58" s="169" t="s">
        <v>823</v>
      </c>
      <c r="E58" s="166" t="s">
        <v>833</v>
      </c>
      <c r="F58" s="169">
        <v>6</v>
      </c>
      <c r="G58" s="169">
        <v>12</v>
      </c>
      <c r="H58" s="169">
        <v>2</v>
      </c>
      <c r="I58" s="169"/>
      <c r="J58" s="169">
        <v>6</v>
      </c>
      <c r="K58" s="169"/>
      <c r="L58" s="170"/>
      <c r="M58" s="178" t="str">
        <f>IF(AV58= "","",1-L58/AV58)</f>
        <v/>
      </c>
      <c r="N58" s="100" t="s">
        <v>50</v>
      </c>
      <c r="O58" s="170"/>
      <c r="P58" s="170"/>
      <c r="Q58" s="170"/>
      <c r="R58" s="170"/>
      <c r="S58" s="170"/>
      <c r="T58" s="170"/>
      <c r="U58" s="170"/>
      <c r="V58" s="170"/>
      <c r="W58" s="170"/>
      <c r="X58" s="170"/>
      <c r="Y58" s="170"/>
      <c r="Z58" s="170"/>
      <c r="AA58" s="456"/>
      <c r="AB58" s="456"/>
      <c r="AC58" s="456"/>
      <c r="AD58" s="456"/>
      <c r="AE58" s="456"/>
      <c r="AF58" s="456"/>
      <c r="AG58" s="456"/>
      <c r="AH58" s="456"/>
      <c r="AI58" s="456"/>
      <c r="AJ58" s="456"/>
      <c r="AK58" s="456"/>
      <c r="AL58" s="456"/>
      <c r="AM58" s="456"/>
      <c r="AN58" s="456"/>
      <c r="AO58" s="456"/>
      <c r="AP58" s="456"/>
      <c r="AQ58" s="456"/>
      <c r="AR58" s="456"/>
      <c r="AS58" s="453" t="s">
        <v>836</v>
      </c>
      <c r="AT58" s="449"/>
      <c r="AU58" s="449"/>
      <c r="AV58" s="176"/>
      <c r="AW58" s="169" t="s">
        <v>836</v>
      </c>
      <c r="AX58" s="151" t="s">
        <v>1034</v>
      </c>
    </row>
    <row r="59" spans="1:50" ht="21.95" customHeight="1">
      <c r="A59" s="428"/>
      <c r="B59" s="423"/>
      <c r="C59" s="100" t="s">
        <v>51</v>
      </c>
      <c r="D59" s="169" t="s">
        <v>836</v>
      </c>
      <c r="E59" s="166" t="s">
        <v>869</v>
      </c>
      <c r="F59" s="169">
        <v>6</v>
      </c>
      <c r="G59" s="169">
        <v>18</v>
      </c>
      <c r="H59" s="169">
        <v>3</v>
      </c>
      <c r="I59" s="169"/>
      <c r="J59" s="169">
        <v>3</v>
      </c>
      <c r="K59" s="169"/>
      <c r="L59" s="170"/>
      <c r="M59" s="178" t="str">
        <f>IF(AV59= "","",1-L59/AV59)</f>
        <v/>
      </c>
      <c r="N59" s="100" t="s">
        <v>51</v>
      </c>
      <c r="O59" s="170"/>
      <c r="P59" s="170"/>
      <c r="Q59" s="170"/>
      <c r="R59" s="170"/>
      <c r="S59" s="170"/>
      <c r="T59" s="170"/>
      <c r="U59" s="170"/>
      <c r="V59" s="170"/>
      <c r="W59" s="170"/>
      <c r="X59" s="170"/>
      <c r="Y59" s="98"/>
      <c r="Z59" s="98"/>
      <c r="AA59" s="94"/>
      <c r="AB59" s="94"/>
      <c r="AC59" s="94"/>
      <c r="AD59" s="94"/>
      <c r="AE59" s="94"/>
      <c r="AF59" s="94"/>
      <c r="AG59" s="463"/>
      <c r="AH59" s="463"/>
      <c r="AI59" s="463"/>
      <c r="AJ59" s="463"/>
      <c r="AK59" s="463"/>
      <c r="AL59" s="463"/>
      <c r="AM59" s="463"/>
      <c r="AN59" s="463"/>
      <c r="AO59" s="463"/>
      <c r="AP59" s="463"/>
      <c r="AQ59" s="463"/>
      <c r="AR59" s="463"/>
      <c r="AS59" s="453"/>
      <c r="AT59" s="449"/>
      <c r="AU59" s="449"/>
      <c r="AV59" s="176"/>
      <c r="AW59" s="169" t="s">
        <v>823</v>
      </c>
      <c r="AX59" s="151" t="s">
        <v>1034</v>
      </c>
    </row>
    <row r="60" spans="1:50" ht="21.95" customHeight="1">
      <c r="A60" s="428"/>
      <c r="B60" s="423"/>
      <c r="C60" s="100" t="s">
        <v>52</v>
      </c>
      <c r="D60" s="169" t="s">
        <v>823</v>
      </c>
      <c r="E60" s="166" t="s">
        <v>869</v>
      </c>
      <c r="F60" s="169">
        <v>6</v>
      </c>
      <c r="G60" s="169">
        <v>12</v>
      </c>
      <c r="H60" s="169">
        <v>1</v>
      </c>
      <c r="I60" s="169"/>
      <c r="J60" s="169">
        <v>2</v>
      </c>
      <c r="K60" s="169"/>
      <c r="L60" s="170"/>
      <c r="M60" s="178" t="str">
        <f>IF(AV60= "","",1-L60/AV60)</f>
        <v/>
      </c>
      <c r="N60" s="100" t="s">
        <v>52</v>
      </c>
      <c r="O60" s="170"/>
      <c r="P60" s="170"/>
      <c r="Q60" s="170"/>
      <c r="R60" s="170"/>
      <c r="S60" s="170"/>
      <c r="T60" s="170"/>
      <c r="U60" s="170"/>
      <c r="V60" s="170"/>
      <c r="W60" s="170"/>
      <c r="X60" s="170"/>
      <c r="Y60" s="169"/>
      <c r="Z60" s="169"/>
      <c r="AA60" s="456"/>
      <c r="AB60" s="456"/>
      <c r="AC60" s="456"/>
      <c r="AD60" s="456"/>
      <c r="AE60" s="456"/>
      <c r="AF60" s="456"/>
      <c r="AG60" s="456"/>
      <c r="AH60" s="456"/>
      <c r="AI60" s="456"/>
      <c r="AJ60" s="456"/>
      <c r="AK60" s="456"/>
      <c r="AL60" s="456"/>
      <c r="AM60" s="456"/>
      <c r="AN60" s="456"/>
      <c r="AO60" s="456"/>
      <c r="AP60" s="456"/>
      <c r="AQ60" s="456"/>
      <c r="AR60" s="456"/>
      <c r="AS60" s="453"/>
      <c r="AT60" s="449"/>
      <c r="AU60" s="449"/>
      <c r="AV60" s="176"/>
      <c r="AW60" s="169" t="s">
        <v>823</v>
      </c>
      <c r="AX60" s="151" t="s">
        <v>1034</v>
      </c>
    </row>
    <row r="61" spans="1:50" ht="21.95" customHeight="1">
      <c r="A61" s="428"/>
      <c r="B61" s="468" t="s">
        <v>842</v>
      </c>
      <c r="C61" s="469"/>
      <c r="D61" s="469"/>
      <c r="E61" s="469"/>
      <c r="F61" s="469"/>
      <c r="G61" s="469"/>
      <c r="H61" s="469"/>
      <c r="I61" s="469"/>
      <c r="J61" s="469"/>
      <c r="K61" s="469"/>
      <c r="L61" s="470"/>
      <c r="M61" s="101" t="str">
        <f>IF(COUNT(AV61)=0,"",1-SUM(L58:L60)/AV61)</f>
        <v/>
      </c>
      <c r="N61" s="471"/>
      <c r="O61" s="471"/>
      <c r="P61" s="471"/>
      <c r="Q61" s="471"/>
      <c r="R61" s="471"/>
      <c r="S61" s="471"/>
      <c r="T61" s="471"/>
      <c r="U61" s="471"/>
      <c r="V61" s="471"/>
      <c r="W61" s="471"/>
      <c r="X61" s="471"/>
      <c r="Y61" s="471"/>
      <c r="Z61" s="471"/>
      <c r="AA61" s="471"/>
      <c r="AB61" s="471"/>
      <c r="AC61" s="471"/>
      <c r="AD61" s="471"/>
      <c r="AE61" s="471"/>
      <c r="AF61" s="471"/>
      <c r="AG61" s="471"/>
      <c r="AH61" s="471"/>
      <c r="AI61" s="471"/>
      <c r="AJ61" s="471"/>
      <c r="AK61" s="471"/>
      <c r="AL61" s="471"/>
      <c r="AM61" s="471"/>
      <c r="AN61" s="471"/>
      <c r="AO61" s="471"/>
      <c r="AP61" s="471"/>
      <c r="AQ61" s="471"/>
      <c r="AR61" s="471"/>
      <c r="AS61" s="471"/>
      <c r="AT61" s="449"/>
      <c r="AU61" s="449"/>
      <c r="AV61" s="103" t="str">
        <f>IF(COUNT(AV58:AV60) = 0,"",SUM(AV58:AV60))</f>
        <v/>
      </c>
      <c r="AW61" s="175" t="s">
        <v>823</v>
      </c>
      <c r="AX61" s="151"/>
    </row>
    <row r="62" spans="1:50" ht="21.95" customHeight="1">
      <c r="A62" s="428"/>
      <c r="B62" s="422" t="s">
        <v>851</v>
      </c>
      <c r="C62" s="166" t="s">
        <v>57</v>
      </c>
      <c r="D62" s="175" t="s">
        <v>823</v>
      </c>
      <c r="E62" s="166" t="s">
        <v>873</v>
      </c>
      <c r="F62" s="169">
        <v>10</v>
      </c>
      <c r="G62" s="169">
        <v>10</v>
      </c>
      <c r="H62" s="175">
        <v>1</v>
      </c>
      <c r="I62" s="175"/>
      <c r="J62" s="175">
        <v>5</v>
      </c>
      <c r="K62" s="175"/>
      <c r="L62" s="180"/>
      <c r="M62" s="183" t="str">
        <f>IF(AV62= "","",1-L62/AV62)</f>
        <v/>
      </c>
      <c r="N62" s="166" t="s">
        <v>57</v>
      </c>
      <c r="O62" s="180"/>
      <c r="P62" s="180"/>
      <c r="Q62" s="180"/>
      <c r="R62" s="180"/>
      <c r="S62" s="180"/>
      <c r="T62" s="180"/>
      <c r="U62" s="180"/>
      <c r="V62" s="180"/>
      <c r="W62" s="180"/>
      <c r="X62" s="180"/>
      <c r="Y62" s="472"/>
      <c r="Z62" s="472"/>
      <c r="AA62" s="472"/>
      <c r="AB62" s="472"/>
      <c r="AC62" s="472"/>
      <c r="AD62" s="472"/>
      <c r="AE62" s="472"/>
      <c r="AF62" s="472"/>
      <c r="AG62" s="472"/>
      <c r="AH62" s="472"/>
      <c r="AI62" s="472"/>
      <c r="AJ62" s="472"/>
      <c r="AK62" s="472"/>
      <c r="AL62" s="472"/>
      <c r="AM62" s="472"/>
      <c r="AN62" s="472"/>
      <c r="AO62" s="472"/>
      <c r="AP62" s="472"/>
      <c r="AQ62" s="472"/>
      <c r="AR62" s="472"/>
      <c r="AS62" s="473" t="s">
        <v>823</v>
      </c>
      <c r="AT62" s="449"/>
      <c r="AU62" s="449"/>
      <c r="AV62" s="181"/>
      <c r="AW62" s="177" t="s">
        <v>823</v>
      </c>
      <c r="AX62" s="151" t="s">
        <v>1034</v>
      </c>
    </row>
    <row r="63" spans="1:50" ht="21.95" customHeight="1">
      <c r="A63" s="428"/>
      <c r="B63" s="423"/>
      <c r="C63" s="166" t="s">
        <v>58</v>
      </c>
      <c r="D63" s="175" t="s">
        <v>823</v>
      </c>
      <c r="E63" s="166" t="s">
        <v>874</v>
      </c>
      <c r="F63" s="169">
        <v>10</v>
      </c>
      <c r="G63" s="169">
        <v>10</v>
      </c>
      <c r="H63" s="175">
        <v>1</v>
      </c>
      <c r="I63" s="175"/>
      <c r="J63" s="175">
        <v>5</v>
      </c>
      <c r="K63" s="175"/>
      <c r="L63" s="180"/>
      <c r="M63" s="183" t="str">
        <f>IF(AV63= "","",1-L63/AV63)</f>
        <v/>
      </c>
      <c r="N63" s="166" t="s">
        <v>58</v>
      </c>
      <c r="O63" s="180"/>
      <c r="P63" s="180"/>
      <c r="Q63" s="180"/>
      <c r="R63" s="180"/>
      <c r="S63" s="180"/>
      <c r="T63" s="180"/>
      <c r="U63" s="180"/>
      <c r="V63" s="180"/>
      <c r="W63" s="180"/>
      <c r="X63" s="180"/>
      <c r="Y63" s="472"/>
      <c r="Z63" s="472"/>
      <c r="AA63" s="472"/>
      <c r="AB63" s="472"/>
      <c r="AC63" s="472"/>
      <c r="AD63" s="472"/>
      <c r="AE63" s="472"/>
      <c r="AF63" s="472"/>
      <c r="AG63" s="472"/>
      <c r="AH63" s="472"/>
      <c r="AI63" s="472"/>
      <c r="AJ63" s="472"/>
      <c r="AK63" s="472"/>
      <c r="AL63" s="472"/>
      <c r="AM63" s="472"/>
      <c r="AN63" s="472"/>
      <c r="AO63" s="472"/>
      <c r="AP63" s="472"/>
      <c r="AQ63" s="472"/>
      <c r="AR63" s="472"/>
      <c r="AS63" s="473"/>
      <c r="AT63" s="449"/>
      <c r="AU63" s="449"/>
      <c r="AV63" s="181"/>
      <c r="AW63" s="177" t="s">
        <v>823</v>
      </c>
      <c r="AX63" s="151" t="s">
        <v>1034</v>
      </c>
    </row>
    <row r="64" spans="1:50" ht="21.95" customHeight="1">
      <c r="A64" s="428"/>
      <c r="B64" s="474" t="s">
        <v>852</v>
      </c>
      <c r="C64" s="475"/>
      <c r="D64" s="475"/>
      <c r="E64" s="475"/>
      <c r="F64" s="475"/>
      <c r="G64" s="475"/>
      <c r="H64" s="475"/>
      <c r="I64" s="475"/>
      <c r="J64" s="475"/>
      <c r="K64" s="475"/>
      <c r="L64" s="476"/>
      <c r="M64" s="101" t="str">
        <f>IF(COUNT(AV64)=0,"",1-SUM(L62:L63)/AV64)</f>
        <v/>
      </c>
      <c r="N64" s="473"/>
      <c r="O64" s="473"/>
      <c r="P64" s="473"/>
      <c r="Q64" s="473"/>
      <c r="R64" s="473"/>
      <c r="S64" s="473"/>
      <c r="T64" s="473"/>
      <c r="U64" s="473"/>
      <c r="V64" s="473"/>
      <c r="W64" s="473"/>
      <c r="X64" s="473"/>
      <c r="Y64" s="473"/>
      <c r="Z64" s="473"/>
      <c r="AA64" s="473"/>
      <c r="AB64" s="473"/>
      <c r="AC64" s="473"/>
      <c r="AD64" s="473"/>
      <c r="AE64" s="473"/>
      <c r="AF64" s="473"/>
      <c r="AG64" s="473"/>
      <c r="AH64" s="473"/>
      <c r="AI64" s="473"/>
      <c r="AJ64" s="473"/>
      <c r="AK64" s="473"/>
      <c r="AL64" s="473"/>
      <c r="AM64" s="473"/>
      <c r="AN64" s="473"/>
      <c r="AO64" s="473"/>
      <c r="AP64" s="473"/>
      <c r="AQ64" s="473"/>
      <c r="AR64" s="473"/>
      <c r="AS64" s="473"/>
      <c r="AT64" s="449"/>
      <c r="AU64" s="449"/>
      <c r="AV64" s="103" t="str">
        <f>IF(COUNT(AV62:AV63) = 0,"",SUM(AV62:AV63))</f>
        <v/>
      </c>
      <c r="AW64" s="177" t="s">
        <v>823</v>
      </c>
      <c r="AX64" s="151"/>
    </row>
    <row r="65" spans="1:50" ht="21.95" customHeight="1">
      <c r="A65" s="428"/>
      <c r="B65" s="422" t="s">
        <v>59</v>
      </c>
      <c r="C65" s="166" t="s">
        <v>60</v>
      </c>
      <c r="D65" s="175" t="s">
        <v>823</v>
      </c>
      <c r="E65" s="166" t="s">
        <v>869</v>
      </c>
      <c r="F65" s="169">
        <v>6</v>
      </c>
      <c r="G65" s="169">
        <v>24</v>
      </c>
      <c r="H65" s="175">
        <v>1</v>
      </c>
      <c r="I65" s="175"/>
      <c r="J65" s="175">
        <v>2</v>
      </c>
      <c r="K65" s="175"/>
      <c r="L65" s="180"/>
      <c r="M65" s="183" t="str">
        <f>IF(AV65= "","",1-L65/AV65)</f>
        <v/>
      </c>
      <c r="N65" s="166" t="s">
        <v>60</v>
      </c>
      <c r="O65" s="102"/>
      <c r="P65" s="102"/>
      <c r="Q65" s="102"/>
      <c r="R65" s="102"/>
      <c r="S65" s="180"/>
      <c r="T65" s="180"/>
      <c r="U65" s="180"/>
      <c r="V65" s="180"/>
      <c r="W65" s="102"/>
      <c r="X65" s="102"/>
      <c r="Y65" s="102"/>
      <c r="Z65" s="102"/>
      <c r="AA65" s="180"/>
      <c r="AB65" s="180"/>
      <c r="AC65" s="180"/>
      <c r="AD65" s="180"/>
      <c r="AE65" s="102"/>
      <c r="AF65" s="102"/>
      <c r="AG65" s="102"/>
      <c r="AH65" s="102"/>
      <c r="AI65" s="180"/>
      <c r="AJ65" s="180"/>
      <c r="AK65" s="180"/>
      <c r="AL65" s="180"/>
      <c r="AM65" s="472"/>
      <c r="AN65" s="472"/>
      <c r="AO65" s="472"/>
      <c r="AP65" s="472"/>
      <c r="AQ65" s="472"/>
      <c r="AR65" s="472"/>
      <c r="AS65" s="473" t="s">
        <v>823</v>
      </c>
      <c r="AT65" s="449"/>
      <c r="AU65" s="449"/>
      <c r="AV65" s="181"/>
      <c r="AW65" s="177" t="s">
        <v>823</v>
      </c>
      <c r="AX65" s="151" t="s">
        <v>1034</v>
      </c>
    </row>
    <row r="66" spans="1:50" ht="21.95" customHeight="1">
      <c r="A66" s="428"/>
      <c r="B66" s="423"/>
      <c r="C66" s="166" t="s">
        <v>61</v>
      </c>
      <c r="D66" s="175" t="s">
        <v>823</v>
      </c>
      <c r="E66" s="166" t="s">
        <v>874</v>
      </c>
      <c r="F66" s="169">
        <v>5</v>
      </c>
      <c r="G66" s="169">
        <v>10</v>
      </c>
      <c r="H66" s="175">
        <v>1</v>
      </c>
      <c r="I66" s="175"/>
      <c r="J66" s="175">
        <v>5</v>
      </c>
      <c r="K66" s="175"/>
      <c r="L66" s="180"/>
      <c r="M66" s="183" t="str">
        <f>IF(AV66= "","",1-L66/AV66)</f>
        <v/>
      </c>
      <c r="N66" s="166" t="s">
        <v>61</v>
      </c>
      <c r="O66" s="177"/>
      <c r="P66" s="177"/>
      <c r="Q66" s="177"/>
      <c r="R66" s="177"/>
      <c r="S66" s="177"/>
      <c r="T66" s="177"/>
      <c r="U66" s="177"/>
      <c r="V66" s="177"/>
      <c r="W66" s="177"/>
      <c r="X66" s="177"/>
      <c r="Y66" s="472"/>
      <c r="Z66" s="472"/>
      <c r="AA66" s="472"/>
      <c r="AB66" s="472"/>
      <c r="AC66" s="472"/>
      <c r="AD66" s="472"/>
      <c r="AE66" s="472"/>
      <c r="AF66" s="472"/>
      <c r="AG66" s="472"/>
      <c r="AH66" s="472"/>
      <c r="AI66" s="472"/>
      <c r="AJ66" s="472"/>
      <c r="AK66" s="472"/>
      <c r="AL66" s="472"/>
      <c r="AM66" s="472"/>
      <c r="AN66" s="472"/>
      <c r="AO66" s="472"/>
      <c r="AP66" s="472"/>
      <c r="AQ66" s="472"/>
      <c r="AR66" s="472"/>
      <c r="AS66" s="473"/>
      <c r="AT66" s="449"/>
      <c r="AU66" s="449"/>
      <c r="AV66" s="181"/>
      <c r="AW66" s="177" t="s">
        <v>823</v>
      </c>
      <c r="AX66" s="151" t="s">
        <v>1034</v>
      </c>
    </row>
    <row r="67" spans="1:50" ht="21.95" customHeight="1">
      <c r="A67" s="428"/>
      <c r="B67" s="423"/>
      <c r="C67" s="166" t="s">
        <v>62</v>
      </c>
      <c r="D67" s="175" t="s">
        <v>823</v>
      </c>
      <c r="E67" s="166" t="s">
        <v>874</v>
      </c>
      <c r="F67" s="169">
        <v>6</v>
      </c>
      <c r="G67" s="169">
        <v>12</v>
      </c>
      <c r="H67" s="175">
        <v>1</v>
      </c>
      <c r="I67" s="175"/>
      <c r="J67" s="175">
        <v>5</v>
      </c>
      <c r="K67" s="175"/>
      <c r="L67" s="180"/>
      <c r="M67" s="183" t="str">
        <f>IF(AV67= "","",1-L67/AV67)</f>
        <v/>
      </c>
      <c r="N67" s="166" t="s">
        <v>62</v>
      </c>
      <c r="O67" s="177"/>
      <c r="P67" s="177"/>
      <c r="Q67" s="177"/>
      <c r="R67" s="177"/>
      <c r="S67" s="177"/>
      <c r="T67" s="177"/>
      <c r="U67" s="177"/>
      <c r="V67" s="177"/>
      <c r="W67" s="177"/>
      <c r="X67" s="177"/>
      <c r="Y67" s="177"/>
      <c r="Z67" s="177"/>
      <c r="AA67" s="472"/>
      <c r="AB67" s="472"/>
      <c r="AC67" s="472"/>
      <c r="AD67" s="472"/>
      <c r="AE67" s="472"/>
      <c r="AF67" s="472"/>
      <c r="AG67" s="472"/>
      <c r="AH67" s="472"/>
      <c r="AI67" s="472"/>
      <c r="AJ67" s="472"/>
      <c r="AK67" s="472"/>
      <c r="AL67" s="472"/>
      <c r="AM67" s="472"/>
      <c r="AN67" s="472"/>
      <c r="AO67" s="472"/>
      <c r="AP67" s="472"/>
      <c r="AQ67" s="472"/>
      <c r="AR67" s="472"/>
      <c r="AS67" s="473"/>
      <c r="AT67" s="449"/>
      <c r="AU67" s="449"/>
      <c r="AV67" s="181"/>
      <c r="AW67" s="177" t="s">
        <v>823</v>
      </c>
      <c r="AX67" s="151" t="s">
        <v>1034</v>
      </c>
    </row>
    <row r="68" spans="1:50" ht="21.95" customHeight="1">
      <c r="A68" s="428"/>
      <c r="B68" s="423"/>
      <c r="C68" s="430" t="s">
        <v>64</v>
      </c>
      <c r="D68" s="477" t="s">
        <v>823</v>
      </c>
      <c r="E68" s="430" t="s">
        <v>921</v>
      </c>
      <c r="F68" s="434">
        <v>10</v>
      </c>
      <c r="G68" s="434">
        <v>50</v>
      </c>
      <c r="H68" s="477">
        <v>5</v>
      </c>
      <c r="I68" s="477"/>
      <c r="J68" s="477">
        <v>3</v>
      </c>
      <c r="K68" s="477"/>
      <c r="L68" s="471"/>
      <c r="M68" s="478" t="str">
        <f>IF(AV68= "","",1-L68/AV68)</f>
        <v/>
      </c>
      <c r="N68" s="430" t="s">
        <v>64</v>
      </c>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7"/>
      <c r="AO68" s="177"/>
      <c r="AP68" s="177"/>
      <c r="AQ68" s="177"/>
      <c r="AR68" s="177"/>
      <c r="AS68" s="473"/>
      <c r="AT68" s="449"/>
      <c r="AU68" s="449"/>
      <c r="AV68" s="479"/>
      <c r="AW68" s="479" t="s">
        <v>823</v>
      </c>
      <c r="AX68" s="151" t="s">
        <v>1034</v>
      </c>
    </row>
    <row r="69" spans="1:50" ht="21.95" customHeight="1">
      <c r="A69" s="428"/>
      <c r="B69" s="423"/>
      <c r="C69" s="430"/>
      <c r="D69" s="477"/>
      <c r="E69" s="430"/>
      <c r="F69" s="434"/>
      <c r="G69" s="434"/>
      <c r="H69" s="477"/>
      <c r="I69" s="477"/>
      <c r="J69" s="477"/>
      <c r="K69" s="477"/>
      <c r="L69" s="471"/>
      <c r="M69" s="478"/>
      <c r="N69" s="430"/>
      <c r="O69" s="177"/>
      <c r="P69" s="177"/>
      <c r="Q69" s="177"/>
      <c r="R69" s="177"/>
      <c r="S69" s="177"/>
      <c r="T69" s="177"/>
      <c r="U69" s="177"/>
      <c r="V69" s="177"/>
      <c r="W69" s="177"/>
      <c r="X69" s="177"/>
      <c r="Y69" s="177"/>
      <c r="Z69" s="177"/>
      <c r="AA69" s="177"/>
      <c r="AB69" s="177"/>
      <c r="AC69" s="177"/>
      <c r="AD69" s="177"/>
      <c r="AE69" s="177"/>
      <c r="AF69" s="177"/>
      <c r="AG69" s="177"/>
      <c r="AH69" s="177"/>
      <c r="AI69" s="472"/>
      <c r="AJ69" s="472"/>
      <c r="AK69" s="472"/>
      <c r="AL69" s="472"/>
      <c r="AM69" s="472"/>
      <c r="AN69" s="472"/>
      <c r="AO69" s="472"/>
      <c r="AP69" s="472"/>
      <c r="AQ69" s="472"/>
      <c r="AR69" s="472"/>
      <c r="AS69" s="473"/>
      <c r="AT69" s="449"/>
      <c r="AU69" s="449"/>
      <c r="AV69" s="479"/>
      <c r="AW69" s="479"/>
      <c r="AX69" s="151" t="s">
        <v>1034</v>
      </c>
    </row>
    <row r="70" spans="1:50" ht="21.95" customHeight="1">
      <c r="A70" s="428"/>
      <c r="B70" s="424"/>
      <c r="C70" s="166" t="s">
        <v>417</v>
      </c>
      <c r="D70" s="175" t="s">
        <v>823</v>
      </c>
      <c r="E70" s="166" t="s">
        <v>869</v>
      </c>
      <c r="F70" s="169">
        <v>10</v>
      </c>
      <c r="G70" s="169">
        <v>30</v>
      </c>
      <c r="H70" s="175">
        <v>3</v>
      </c>
      <c r="I70" s="175"/>
      <c r="J70" s="175">
        <v>3</v>
      </c>
      <c r="K70" s="175"/>
      <c r="L70" s="177"/>
      <c r="M70" s="183" t="str">
        <f>IF(AV70= "","",1-L70/AV70)</f>
        <v/>
      </c>
      <c r="N70" s="166" t="s">
        <v>417</v>
      </c>
      <c r="O70" s="177"/>
      <c r="P70" s="177"/>
      <c r="Q70" s="177"/>
      <c r="R70" s="177"/>
      <c r="S70" s="177"/>
      <c r="T70" s="177"/>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7"/>
      <c r="AS70" s="473"/>
      <c r="AT70" s="449"/>
      <c r="AU70" s="449"/>
      <c r="AV70" s="181"/>
      <c r="AW70" s="177" t="s">
        <v>823</v>
      </c>
      <c r="AX70" s="151" t="s">
        <v>1034</v>
      </c>
    </row>
    <row r="71" spans="1:50" ht="21.95" customHeight="1">
      <c r="A71" s="428"/>
      <c r="B71" s="468" t="s">
        <v>843</v>
      </c>
      <c r="C71" s="469"/>
      <c r="D71" s="469"/>
      <c r="E71" s="469"/>
      <c r="F71" s="469"/>
      <c r="G71" s="469"/>
      <c r="H71" s="469"/>
      <c r="I71" s="469"/>
      <c r="J71" s="469"/>
      <c r="K71" s="469"/>
      <c r="L71" s="470"/>
      <c r="M71" s="101" t="str">
        <f>IF(COUNT(AV71)=0,"",1-SUM(L65:L70)/AV71)</f>
        <v/>
      </c>
      <c r="N71" s="471"/>
      <c r="O71" s="471"/>
      <c r="P71" s="471"/>
      <c r="Q71" s="471"/>
      <c r="R71" s="471"/>
      <c r="S71" s="471"/>
      <c r="T71" s="471"/>
      <c r="U71" s="471"/>
      <c r="V71" s="471"/>
      <c r="W71" s="471"/>
      <c r="X71" s="471"/>
      <c r="Y71" s="471"/>
      <c r="Z71" s="471"/>
      <c r="AA71" s="471"/>
      <c r="AB71" s="471"/>
      <c r="AC71" s="471"/>
      <c r="AD71" s="471"/>
      <c r="AE71" s="471"/>
      <c r="AF71" s="471"/>
      <c r="AG71" s="471"/>
      <c r="AH71" s="471"/>
      <c r="AI71" s="471"/>
      <c r="AJ71" s="471"/>
      <c r="AK71" s="471"/>
      <c r="AL71" s="471"/>
      <c r="AM71" s="471"/>
      <c r="AN71" s="471"/>
      <c r="AO71" s="471"/>
      <c r="AP71" s="471"/>
      <c r="AQ71" s="471"/>
      <c r="AR71" s="471"/>
      <c r="AS71" s="471"/>
      <c r="AT71" s="449"/>
      <c r="AU71" s="449"/>
      <c r="AV71" s="103" t="str">
        <f>IF(COUNT(AV65:AV70) = 0,"",SUM(AV65:AV70))</f>
        <v/>
      </c>
      <c r="AW71" s="177" t="s">
        <v>823</v>
      </c>
      <c r="AX71" s="151"/>
    </row>
    <row r="72" spans="1:50" ht="21.95" customHeight="1">
      <c r="A72" s="428"/>
      <c r="B72" s="422" t="s">
        <v>1027</v>
      </c>
      <c r="C72" s="430" t="s">
        <v>1270</v>
      </c>
      <c r="D72" s="175" t="s">
        <v>883</v>
      </c>
      <c r="E72" s="169" t="s">
        <v>833</v>
      </c>
      <c r="F72" s="169">
        <v>10</v>
      </c>
      <c r="G72" s="169">
        <v>20</v>
      </c>
      <c r="H72" s="175">
        <v>1</v>
      </c>
      <c r="I72" s="175"/>
      <c r="J72" s="175">
        <v>2</v>
      </c>
      <c r="K72" s="175"/>
      <c r="L72" s="480"/>
      <c r="M72" s="483" t="str">
        <f>IF(AV72= "","",1-L72:L74/AV72)</f>
        <v/>
      </c>
      <c r="N72" s="430" t="s">
        <v>65</v>
      </c>
      <c r="O72" s="177"/>
      <c r="P72" s="177"/>
      <c r="Q72" s="177"/>
      <c r="R72" s="177"/>
      <c r="S72" s="177"/>
      <c r="T72" s="177"/>
      <c r="U72" s="177"/>
      <c r="V72" s="177"/>
      <c r="W72" s="177"/>
      <c r="X72" s="177"/>
      <c r="Y72" s="177"/>
      <c r="Z72" s="177"/>
      <c r="AA72" s="177"/>
      <c r="AB72" s="177"/>
      <c r="AC72" s="177"/>
      <c r="AD72" s="177"/>
      <c r="AE72" s="177"/>
      <c r="AF72" s="175"/>
      <c r="AG72" s="175"/>
      <c r="AH72" s="177"/>
      <c r="AI72" s="472"/>
      <c r="AJ72" s="472"/>
      <c r="AK72" s="472"/>
      <c r="AL72" s="472"/>
      <c r="AM72" s="472"/>
      <c r="AN72" s="472"/>
      <c r="AO72" s="472"/>
      <c r="AP72" s="472"/>
      <c r="AQ72" s="472"/>
      <c r="AR72" s="472"/>
      <c r="AS72" s="471" t="s">
        <v>823</v>
      </c>
      <c r="AT72" s="449"/>
      <c r="AU72" s="449"/>
      <c r="AV72" s="479"/>
      <c r="AW72" s="479" t="s">
        <v>823</v>
      </c>
      <c r="AX72" s="151" t="s">
        <v>1034</v>
      </c>
    </row>
    <row r="73" spans="1:50" ht="21.95" customHeight="1">
      <c r="A73" s="428"/>
      <c r="B73" s="423"/>
      <c r="C73" s="430"/>
      <c r="D73" s="175" t="s">
        <v>1271</v>
      </c>
      <c r="E73" s="169" t="s">
        <v>869</v>
      </c>
      <c r="F73" s="169">
        <v>10</v>
      </c>
      <c r="G73" s="169">
        <v>20</v>
      </c>
      <c r="H73" s="175">
        <v>1</v>
      </c>
      <c r="I73" s="175"/>
      <c r="J73" s="175">
        <v>2</v>
      </c>
      <c r="K73" s="175"/>
      <c r="L73" s="481"/>
      <c r="M73" s="483"/>
      <c r="N73" s="430"/>
      <c r="O73" s="177"/>
      <c r="P73" s="177"/>
      <c r="Q73" s="177"/>
      <c r="R73" s="177"/>
      <c r="S73" s="177"/>
      <c r="T73" s="177"/>
      <c r="U73" s="177"/>
      <c r="V73" s="177"/>
      <c r="W73" s="177"/>
      <c r="X73" s="177"/>
      <c r="Y73" s="177"/>
      <c r="Z73" s="177"/>
      <c r="AA73" s="177"/>
      <c r="AB73" s="177"/>
      <c r="AC73" s="177"/>
      <c r="AD73" s="177"/>
      <c r="AE73" s="177"/>
      <c r="AF73" s="175"/>
      <c r="AG73" s="175"/>
      <c r="AH73" s="177"/>
      <c r="AI73" s="472"/>
      <c r="AJ73" s="472"/>
      <c r="AK73" s="472"/>
      <c r="AL73" s="472"/>
      <c r="AM73" s="472"/>
      <c r="AN73" s="472"/>
      <c r="AO73" s="472"/>
      <c r="AP73" s="472"/>
      <c r="AQ73" s="472"/>
      <c r="AR73" s="472"/>
      <c r="AS73" s="471"/>
      <c r="AT73" s="449"/>
      <c r="AU73" s="449"/>
      <c r="AV73" s="479"/>
      <c r="AW73" s="479"/>
      <c r="AX73" s="151" t="s">
        <v>1034</v>
      </c>
    </row>
    <row r="74" spans="1:50" ht="21.95" customHeight="1">
      <c r="A74" s="428"/>
      <c r="B74" s="423"/>
      <c r="C74" s="430"/>
      <c r="D74" s="175" t="s">
        <v>884</v>
      </c>
      <c r="E74" s="169" t="s">
        <v>922</v>
      </c>
      <c r="F74" s="169">
        <v>10</v>
      </c>
      <c r="G74" s="169">
        <v>20</v>
      </c>
      <c r="H74" s="175">
        <v>1</v>
      </c>
      <c r="I74" s="175"/>
      <c r="J74" s="175">
        <v>2</v>
      </c>
      <c r="K74" s="175"/>
      <c r="L74" s="482"/>
      <c r="M74" s="483"/>
      <c r="N74" s="430"/>
      <c r="O74" s="177"/>
      <c r="P74" s="177"/>
      <c r="Q74" s="177"/>
      <c r="R74" s="177"/>
      <c r="S74" s="177"/>
      <c r="T74" s="177"/>
      <c r="U74" s="177"/>
      <c r="V74" s="177"/>
      <c r="W74" s="177"/>
      <c r="X74" s="177"/>
      <c r="Y74" s="177"/>
      <c r="Z74" s="177"/>
      <c r="AA74" s="177"/>
      <c r="AB74" s="177"/>
      <c r="AC74" s="177"/>
      <c r="AD74" s="177"/>
      <c r="AE74" s="177"/>
      <c r="AF74" s="177"/>
      <c r="AG74" s="177"/>
      <c r="AH74" s="177"/>
      <c r="AI74" s="472"/>
      <c r="AJ74" s="472"/>
      <c r="AK74" s="472"/>
      <c r="AL74" s="472"/>
      <c r="AM74" s="472"/>
      <c r="AN74" s="472"/>
      <c r="AO74" s="472"/>
      <c r="AP74" s="472"/>
      <c r="AQ74" s="472"/>
      <c r="AR74" s="472"/>
      <c r="AS74" s="471"/>
      <c r="AT74" s="449"/>
      <c r="AU74" s="449"/>
      <c r="AV74" s="479"/>
      <c r="AW74" s="479"/>
      <c r="AX74" s="151" t="s">
        <v>1034</v>
      </c>
    </row>
    <row r="75" spans="1:50" ht="21.95" customHeight="1">
      <c r="A75" s="428"/>
      <c r="B75" s="423"/>
      <c r="C75" s="430" t="s">
        <v>66</v>
      </c>
      <c r="D75" s="175" t="s">
        <v>883</v>
      </c>
      <c r="E75" s="169" t="s">
        <v>869</v>
      </c>
      <c r="F75" s="169">
        <v>10</v>
      </c>
      <c r="G75" s="169">
        <v>20</v>
      </c>
      <c r="H75" s="175">
        <v>1</v>
      </c>
      <c r="I75" s="175"/>
      <c r="J75" s="175">
        <v>2</v>
      </c>
      <c r="K75" s="175"/>
      <c r="L75" s="480"/>
      <c r="M75" s="483" t="str">
        <f>IF(AV75= "","",1-L75:L77/AV75)</f>
        <v/>
      </c>
      <c r="N75" s="430" t="s">
        <v>66</v>
      </c>
      <c r="O75" s="177"/>
      <c r="P75" s="177"/>
      <c r="Q75" s="177"/>
      <c r="R75" s="177"/>
      <c r="S75" s="177"/>
      <c r="T75" s="177"/>
      <c r="U75" s="177"/>
      <c r="V75" s="177"/>
      <c r="W75" s="177"/>
      <c r="X75" s="177"/>
      <c r="Y75" s="177"/>
      <c r="Z75" s="177"/>
      <c r="AA75" s="177"/>
      <c r="AB75" s="177"/>
      <c r="AC75" s="177"/>
      <c r="AD75" s="177"/>
      <c r="AE75" s="177"/>
      <c r="AF75" s="177"/>
      <c r="AG75" s="177"/>
      <c r="AH75" s="177"/>
      <c r="AI75" s="472"/>
      <c r="AJ75" s="472"/>
      <c r="AK75" s="472"/>
      <c r="AL75" s="472"/>
      <c r="AM75" s="472"/>
      <c r="AN75" s="472"/>
      <c r="AO75" s="472"/>
      <c r="AP75" s="472"/>
      <c r="AQ75" s="472"/>
      <c r="AR75" s="472"/>
      <c r="AS75" s="471"/>
      <c r="AT75" s="449"/>
      <c r="AU75" s="449"/>
      <c r="AV75" s="479"/>
      <c r="AW75" s="479" t="s">
        <v>823</v>
      </c>
      <c r="AX75" s="151" t="s">
        <v>1034</v>
      </c>
    </row>
    <row r="76" spans="1:50" ht="21.95" customHeight="1">
      <c r="A76" s="428"/>
      <c r="B76" s="423"/>
      <c r="C76" s="430"/>
      <c r="D76" s="175" t="s">
        <v>885</v>
      </c>
      <c r="E76" s="169" t="s">
        <v>869</v>
      </c>
      <c r="F76" s="169">
        <v>10</v>
      </c>
      <c r="G76" s="169">
        <v>20</v>
      </c>
      <c r="H76" s="175">
        <v>1</v>
      </c>
      <c r="I76" s="175"/>
      <c r="J76" s="175">
        <v>2</v>
      </c>
      <c r="K76" s="175"/>
      <c r="L76" s="481"/>
      <c r="M76" s="483"/>
      <c r="N76" s="430"/>
      <c r="O76" s="177"/>
      <c r="P76" s="177"/>
      <c r="Q76" s="177"/>
      <c r="R76" s="177"/>
      <c r="S76" s="177"/>
      <c r="T76" s="177"/>
      <c r="U76" s="177"/>
      <c r="V76" s="177"/>
      <c r="W76" s="177"/>
      <c r="X76" s="177"/>
      <c r="Y76" s="177"/>
      <c r="Z76" s="177"/>
      <c r="AA76" s="177"/>
      <c r="AB76" s="177"/>
      <c r="AC76" s="177"/>
      <c r="AD76" s="177"/>
      <c r="AE76" s="177"/>
      <c r="AF76" s="177"/>
      <c r="AG76" s="177"/>
      <c r="AH76" s="177"/>
      <c r="AI76" s="472"/>
      <c r="AJ76" s="472"/>
      <c r="AK76" s="472"/>
      <c r="AL76" s="472"/>
      <c r="AM76" s="472"/>
      <c r="AN76" s="472"/>
      <c r="AO76" s="472"/>
      <c r="AP76" s="472"/>
      <c r="AQ76" s="472"/>
      <c r="AR76" s="472"/>
      <c r="AS76" s="471"/>
      <c r="AT76" s="449"/>
      <c r="AU76" s="449"/>
      <c r="AV76" s="479"/>
      <c r="AW76" s="479"/>
      <c r="AX76" s="151" t="s">
        <v>1034</v>
      </c>
    </row>
    <row r="77" spans="1:50" ht="21.95" customHeight="1">
      <c r="A77" s="428"/>
      <c r="B77" s="423"/>
      <c r="C77" s="430"/>
      <c r="D77" s="175" t="s">
        <v>884</v>
      </c>
      <c r="E77" s="169" t="s">
        <v>889</v>
      </c>
      <c r="F77" s="169">
        <v>10</v>
      </c>
      <c r="G77" s="169">
        <v>20</v>
      </c>
      <c r="H77" s="175">
        <v>1</v>
      </c>
      <c r="I77" s="175"/>
      <c r="J77" s="175">
        <v>2</v>
      </c>
      <c r="K77" s="175"/>
      <c r="L77" s="482"/>
      <c r="M77" s="483"/>
      <c r="N77" s="430"/>
      <c r="O77" s="177"/>
      <c r="P77" s="177"/>
      <c r="Q77" s="177"/>
      <c r="R77" s="177"/>
      <c r="S77" s="177"/>
      <c r="T77" s="177"/>
      <c r="U77" s="177"/>
      <c r="V77" s="177"/>
      <c r="W77" s="177"/>
      <c r="X77" s="177"/>
      <c r="Y77" s="177"/>
      <c r="Z77" s="177"/>
      <c r="AA77" s="177"/>
      <c r="AB77" s="177"/>
      <c r="AC77" s="177"/>
      <c r="AD77" s="177"/>
      <c r="AE77" s="177"/>
      <c r="AF77" s="177"/>
      <c r="AG77" s="177"/>
      <c r="AH77" s="177"/>
      <c r="AI77" s="472"/>
      <c r="AJ77" s="472"/>
      <c r="AK77" s="472"/>
      <c r="AL77" s="472"/>
      <c r="AM77" s="472"/>
      <c r="AN77" s="472"/>
      <c r="AO77" s="472"/>
      <c r="AP77" s="472"/>
      <c r="AQ77" s="472"/>
      <c r="AR77" s="472"/>
      <c r="AS77" s="471"/>
      <c r="AT77" s="449"/>
      <c r="AU77" s="449"/>
      <c r="AV77" s="479"/>
      <c r="AW77" s="479"/>
      <c r="AX77" s="151" t="s">
        <v>1034</v>
      </c>
    </row>
    <row r="78" spans="1:50" ht="21.95" customHeight="1">
      <c r="A78" s="428"/>
      <c r="B78" s="423"/>
      <c r="C78" s="430" t="s">
        <v>22</v>
      </c>
      <c r="D78" s="175" t="s">
        <v>883</v>
      </c>
      <c r="E78" s="169" t="s">
        <v>833</v>
      </c>
      <c r="F78" s="169">
        <v>5</v>
      </c>
      <c r="G78" s="169">
        <v>10</v>
      </c>
      <c r="H78" s="175">
        <v>1</v>
      </c>
      <c r="I78" s="175"/>
      <c r="J78" s="175">
        <v>2</v>
      </c>
      <c r="K78" s="175"/>
      <c r="L78" s="480"/>
      <c r="M78" s="483" t="str">
        <f>IF(AV78= "","",1-L78:L80/AV78)</f>
        <v/>
      </c>
      <c r="N78" s="430" t="s">
        <v>22</v>
      </c>
      <c r="O78" s="177"/>
      <c r="P78" s="177"/>
      <c r="Q78" s="177"/>
      <c r="R78" s="177"/>
      <c r="S78" s="177"/>
      <c r="T78" s="177"/>
      <c r="U78" s="177"/>
      <c r="V78" s="177"/>
      <c r="W78" s="177"/>
      <c r="X78" s="177"/>
      <c r="Y78" s="472"/>
      <c r="Z78" s="472"/>
      <c r="AA78" s="472"/>
      <c r="AB78" s="472"/>
      <c r="AC78" s="472"/>
      <c r="AD78" s="472"/>
      <c r="AE78" s="472"/>
      <c r="AF78" s="472"/>
      <c r="AG78" s="472"/>
      <c r="AH78" s="472"/>
      <c r="AI78" s="472"/>
      <c r="AJ78" s="472"/>
      <c r="AK78" s="472"/>
      <c r="AL78" s="472"/>
      <c r="AM78" s="472"/>
      <c r="AN78" s="472"/>
      <c r="AO78" s="472"/>
      <c r="AP78" s="472"/>
      <c r="AQ78" s="472"/>
      <c r="AR78" s="472"/>
      <c r="AS78" s="471"/>
      <c r="AT78" s="449"/>
      <c r="AU78" s="449"/>
      <c r="AV78" s="479"/>
      <c r="AW78" s="479" t="s">
        <v>823</v>
      </c>
      <c r="AX78" s="151" t="s">
        <v>1034</v>
      </c>
    </row>
    <row r="79" spans="1:50" ht="21.95" customHeight="1">
      <c r="A79" s="428"/>
      <c r="B79" s="423"/>
      <c r="C79" s="430"/>
      <c r="D79" s="175" t="s">
        <v>885</v>
      </c>
      <c r="E79" s="169" t="s">
        <v>869</v>
      </c>
      <c r="F79" s="169">
        <v>5</v>
      </c>
      <c r="G79" s="169">
        <v>10</v>
      </c>
      <c r="H79" s="175">
        <v>1</v>
      </c>
      <c r="I79" s="175"/>
      <c r="J79" s="175">
        <v>2</v>
      </c>
      <c r="K79" s="175"/>
      <c r="L79" s="481"/>
      <c r="M79" s="483"/>
      <c r="N79" s="430"/>
      <c r="O79" s="177"/>
      <c r="P79" s="177"/>
      <c r="Q79" s="177"/>
      <c r="R79" s="177"/>
      <c r="S79" s="177"/>
      <c r="T79" s="177"/>
      <c r="U79" s="177"/>
      <c r="V79" s="177"/>
      <c r="W79" s="177"/>
      <c r="X79" s="177"/>
      <c r="Y79" s="472"/>
      <c r="Z79" s="472"/>
      <c r="AA79" s="472"/>
      <c r="AB79" s="472"/>
      <c r="AC79" s="472"/>
      <c r="AD79" s="472"/>
      <c r="AE79" s="472"/>
      <c r="AF79" s="472"/>
      <c r="AG79" s="472"/>
      <c r="AH79" s="472"/>
      <c r="AI79" s="472"/>
      <c r="AJ79" s="472"/>
      <c r="AK79" s="472"/>
      <c r="AL79" s="472"/>
      <c r="AM79" s="472"/>
      <c r="AN79" s="472"/>
      <c r="AO79" s="472"/>
      <c r="AP79" s="472"/>
      <c r="AQ79" s="472"/>
      <c r="AR79" s="472"/>
      <c r="AS79" s="471"/>
      <c r="AT79" s="449"/>
      <c r="AU79" s="449"/>
      <c r="AV79" s="479"/>
      <c r="AW79" s="479"/>
      <c r="AX79" s="151" t="s">
        <v>1034</v>
      </c>
    </row>
    <row r="80" spans="1:50" ht="21.95" customHeight="1">
      <c r="A80" s="428"/>
      <c r="B80" s="423"/>
      <c r="C80" s="430"/>
      <c r="D80" s="175" t="s">
        <v>884</v>
      </c>
      <c r="E80" s="169" t="s">
        <v>889</v>
      </c>
      <c r="F80" s="169">
        <v>5</v>
      </c>
      <c r="G80" s="169">
        <v>10</v>
      </c>
      <c r="H80" s="175">
        <v>1</v>
      </c>
      <c r="I80" s="175"/>
      <c r="J80" s="175">
        <v>2</v>
      </c>
      <c r="K80" s="175"/>
      <c r="L80" s="482"/>
      <c r="M80" s="483"/>
      <c r="N80" s="430"/>
      <c r="O80" s="177"/>
      <c r="P80" s="177"/>
      <c r="Q80" s="177"/>
      <c r="R80" s="177"/>
      <c r="S80" s="177"/>
      <c r="T80" s="177"/>
      <c r="U80" s="177"/>
      <c r="V80" s="177"/>
      <c r="W80" s="177"/>
      <c r="X80" s="177"/>
      <c r="Y80" s="472"/>
      <c r="Z80" s="472"/>
      <c r="AA80" s="472"/>
      <c r="AB80" s="472"/>
      <c r="AC80" s="472"/>
      <c r="AD80" s="472"/>
      <c r="AE80" s="472"/>
      <c r="AF80" s="472"/>
      <c r="AG80" s="472"/>
      <c r="AH80" s="472"/>
      <c r="AI80" s="472"/>
      <c r="AJ80" s="472"/>
      <c r="AK80" s="472"/>
      <c r="AL80" s="472"/>
      <c r="AM80" s="472"/>
      <c r="AN80" s="472"/>
      <c r="AO80" s="472"/>
      <c r="AP80" s="472"/>
      <c r="AQ80" s="472"/>
      <c r="AR80" s="472"/>
      <c r="AS80" s="471"/>
      <c r="AT80" s="449"/>
      <c r="AU80" s="449"/>
      <c r="AV80" s="479"/>
      <c r="AW80" s="479"/>
      <c r="AX80" s="151" t="s">
        <v>1034</v>
      </c>
    </row>
    <row r="81" spans="1:50" ht="21.95" customHeight="1">
      <c r="A81" s="428"/>
      <c r="B81" s="423"/>
      <c r="C81" s="430" t="s">
        <v>63</v>
      </c>
      <c r="D81" s="175" t="s">
        <v>883</v>
      </c>
      <c r="E81" s="169" t="s">
        <v>874</v>
      </c>
      <c r="F81" s="169">
        <v>8</v>
      </c>
      <c r="G81" s="169">
        <v>16</v>
      </c>
      <c r="H81" s="175">
        <v>1</v>
      </c>
      <c r="I81" s="175"/>
      <c r="J81" s="175">
        <v>5</v>
      </c>
      <c r="K81" s="175"/>
      <c r="L81" s="480"/>
      <c r="M81" s="483" t="str">
        <f>IF(AV81= "","",1-L81:L83/AV81)</f>
        <v/>
      </c>
      <c r="N81" s="430" t="s">
        <v>63</v>
      </c>
      <c r="O81" s="177"/>
      <c r="P81" s="177"/>
      <c r="Q81" s="177"/>
      <c r="R81" s="177"/>
      <c r="S81" s="177"/>
      <c r="T81" s="177"/>
      <c r="U81" s="177"/>
      <c r="V81" s="177"/>
      <c r="W81" s="177"/>
      <c r="X81" s="177"/>
      <c r="Y81" s="177"/>
      <c r="Z81" s="177"/>
      <c r="AA81" s="177"/>
      <c r="AB81" s="177"/>
      <c r="AC81" s="177"/>
      <c r="AD81" s="177"/>
      <c r="AE81" s="472"/>
      <c r="AF81" s="472"/>
      <c r="AG81" s="472"/>
      <c r="AH81" s="472"/>
      <c r="AI81" s="472"/>
      <c r="AJ81" s="472"/>
      <c r="AK81" s="472"/>
      <c r="AL81" s="472"/>
      <c r="AM81" s="472"/>
      <c r="AN81" s="472"/>
      <c r="AO81" s="472"/>
      <c r="AP81" s="472"/>
      <c r="AQ81" s="472"/>
      <c r="AR81" s="472"/>
      <c r="AS81" s="471"/>
      <c r="AT81" s="449"/>
      <c r="AU81" s="449"/>
      <c r="AV81" s="479"/>
      <c r="AW81" s="479" t="s">
        <v>823</v>
      </c>
      <c r="AX81" s="151" t="s">
        <v>1034</v>
      </c>
    </row>
    <row r="82" spans="1:50" ht="21.95" customHeight="1">
      <c r="A82" s="428"/>
      <c r="B82" s="423"/>
      <c r="C82" s="430"/>
      <c r="D82" s="175" t="s">
        <v>885</v>
      </c>
      <c r="E82" s="169" t="s">
        <v>874</v>
      </c>
      <c r="F82" s="169">
        <v>8</v>
      </c>
      <c r="G82" s="169">
        <v>16</v>
      </c>
      <c r="H82" s="175">
        <v>1</v>
      </c>
      <c r="I82" s="175"/>
      <c r="J82" s="175">
        <v>5</v>
      </c>
      <c r="K82" s="175"/>
      <c r="L82" s="481"/>
      <c r="M82" s="483"/>
      <c r="N82" s="430"/>
      <c r="O82" s="177"/>
      <c r="P82" s="177"/>
      <c r="Q82" s="177"/>
      <c r="R82" s="177"/>
      <c r="S82" s="177"/>
      <c r="T82" s="177"/>
      <c r="U82" s="177"/>
      <c r="V82" s="177"/>
      <c r="W82" s="177"/>
      <c r="X82" s="177"/>
      <c r="Y82" s="177"/>
      <c r="Z82" s="177"/>
      <c r="AA82" s="177"/>
      <c r="AB82" s="177"/>
      <c r="AC82" s="177"/>
      <c r="AD82" s="177"/>
      <c r="AE82" s="472"/>
      <c r="AF82" s="472"/>
      <c r="AG82" s="472"/>
      <c r="AH82" s="472"/>
      <c r="AI82" s="472"/>
      <c r="AJ82" s="472"/>
      <c r="AK82" s="472"/>
      <c r="AL82" s="472"/>
      <c r="AM82" s="472"/>
      <c r="AN82" s="472"/>
      <c r="AO82" s="472"/>
      <c r="AP82" s="472"/>
      <c r="AQ82" s="472"/>
      <c r="AR82" s="472"/>
      <c r="AS82" s="471"/>
      <c r="AT82" s="449"/>
      <c r="AU82" s="449"/>
      <c r="AV82" s="479"/>
      <c r="AW82" s="479"/>
      <c r="AX82" s="151" t="s">
        <v>1034</v>
      </c>
    </row>
    <row r="83" spans="1:50" ht="21.95" customHeight="1">
      <c r="A83" s="428"/>
      <c r="B83" s="423"/>
      <c r="C83" s="430"/>
      <c r="D83" s="175" t="s">
        <v>884</v>
      </c>
      <c r="E83" s="169" t="s">
        <v>874</v>
      </c>
      <c r="F83" s="169">
        <v>8</v>
      </c>
      <c r="G83" s="169">
        <v>16</v>
      </c>
      <c r="H83" s="175">
        <v>1</v>
      </c>
      <c r="I83" s="175"/>
      <c r="J83" s="175">
        <v>5</v>
      </c>
      <c r="K83" s="175"/>
      <c r="L83" s="482"/>
      <c r="M83" s="483"/>
      <c r="N83" s="430"/>
      <c r="O83" s="177"/>
      <c r="P83" s="177"/>
      <c r="Q83" s="177"/>
      <c r="R83" s="177"/>
      <c r="S83" s="177"/>
      <c r="T83" s="177"/>
      <c r="U83" s="177"/>
      <c r="V83" s="177"/>
      <c r="W83" s="177"/>
      <c r="X83" s="177"/>
      <c r="Y83" s="177"/>
      <c r="Z83" s="177"/>
      <c r="AA83" s="177"/>
      <c r="AB83" s="177"/>
      <c r="AC83" s="177"/>
      <c r="AD83" s="177"/>
      <c r="AE83" s="472"/>
      <c r="AF83" s="472"/>
      <c r="AG83" s="472"/>
      <c r="AH83" s="472"/>
      <c r="AI83" s="472"/>
      <c r="AJ83" s="472"/>
      <c r="AK83" s="472"/>
      <c r="AL83" s="472"/>
      <c r="AM83" s="472"/>
      <c r="AN83" s="472"/>
      <c r="AO83" s="472"/>
      <c r="AP83" s="472"/>
      <c r="AQ83" s="472"/>
      <c r="AR83" s="472"/>
      <c r="AS83" s="471"/>
      <c r="AT83" s="449"/>
      <c r="AU83" s="449"/>
      <c r="AV83" s="479"/>
      <c r="AW83" s="479"/>
      <c r="AX83" s="151" t="s">
        <v>1034</v>
      </c>
    </row>
    <row r="84" spans="1:50" ht="21.95" customHeight="1">
      <c r="A84" s="428"/>
      <c r="B84" s="423"/>
      <c r="C84" s="484" t="s">
        <v>659</v>
      </c>
      <c r="D84" s="348" t="s">
        <v>883</v>
      </c>
      <c r="E84" s="349" t="s">
        <v>1224</v>
      </c>
      <c r="F84" s="169">
        <v>5</v>
      </c>
      <c r="G84" s="169">
        <v>10</v>
      </c>
      <c r="H84" s="175">
        <v>1</v>
      </c>
      <c r="I84" s="175"/>
      <c r="J84" s="175">
        <v>5</v>
      </c>
      <c r="K84" s="175"/>
      <c r="L84" s="480"/>
      <c r="M84" s="483" t="str">
        <f>IF(AV84= "","",1-L84:L86/AV84)</f>
        <v/>
      </c>
      <c r="N84" s="430" t="s">
        <v>659</v>
      </c>
      <c r="O84" s="177"/>
      <c r="P84" s="177"/>
      <c r="Q84" s="177"/>
      <c r="R84" s="177"/>
      <c r="S84" s="177"/>
      <c r="T84" s="177"/>
      <c r="U84" s="177"/>
      <c r="V84" s="177"/>
      <c r="W84" s="177"/>
      <c r="X84" s="177"/>
      <c r="Y84" s="472"/>
      <c r="Z84" s="472"/>
      <c r="AA84" s="472"/>
      <c r="AB84" s="472"/>
      <c r="AC84" s="472"/>
      <c r="AD84" s="472"/>
      <c r="AE84" s="472"/>
      <c r="AF84" s="472"/>
      <c r="AG84" s="472"/>
      <c r="AH84" s="472"/>
      <c r="AI84" s="472"/>
      <c r="AJ84" s="472"/>
      <c r="AK84" s="472"/>
      <c r="AL84" s="472"/>
      <c r="AM84" s="472"/>
      <c r="AN84" s="472"/>
      <c r="AO84" s="472"/>
      <c r="AP84" s="472"/>
      <c r="AQ84" s="472"/>
      <c r="AR84" s="472"/>
      <c r="AS84" s="471"/>
      <c r="AT84" s="449"/>
      <c r="AU84" s="449"/>
      <c r="AV84" s="479"/>
      <c r="AW84" s="479" t="s">
        <v>823</v>
      </c>
      <c r="AX84" s="151" t="s">
        <v>1034</v>
      </c>
    </row>
    <row r="85" spans="1:50" ht="21.95" customHeight="1">
      <c r="A85" s="428"/>
      <c r="B85" s="423"/>
      <c r="C85" s="484"/>
      <c r="D85" s="348" t="s">
        <v>885</v>
      </c>
      <c r="E85" s="349" t="s">
        <v>1224</v>
      </c>
      <c r="F85" s="169">
        <v>5</v>
      </c>
      <c r="G85" s="169">
        <v>10</v>
      </c>
      <c r="H85" s="175">
        <v>1</v>
      </c>
      <c r="I85" s="175"/>
      <c r="J85" s="175">
        <v>5</v>
      </c>
      <c r="K85" s="175"/>
      <c r="L85" s="481"/>
      <c r="M85" s="483"/>
      <c r="N85" s="430"/>
      <c r="O85" s="177"/>
      <c r="P85" s="177"/>
      <c r="Q85" s="177"/>
      <c r="R85" s="177"/>
      <c r="S85" s="177"/>
      <c r="T85" s="177"/>
      <c r="U85" s="177"/>
      <c r="V85" s="177"/>
      <c r="W85" s="177"/>
      <c r="X85" s="177"/>
      <c r="Y85" s="472"/>
      <c r="Z85" s="472"/>
      <c r="AA85" s="472"/>
      <c r="AB85" s="472"/>
      <c r="AC85" s="472"/>
      <c r="AD85" s="472"/>
      <c r="AE85" s="472"/>
      <c r="AF85" s="472"/>
      <c r="AG85" s="472"/>
      <c r="AH85" s="472"/>
      <c r="AI85" s="472"/>
      <c r="AJ85" s="472"/>
      <c r="AK85" s="472"/>
      <c r="AL85" s="472"/>
      <c r="AM85" s="472"/>
      <c r="AN85" s="472"/>
      <c r="AO85" s="472"/>
      <c r="AP85" s="472"/>
      <c r="AQ85" s="472"/>
      <c r="AR85" s="472"/>
      <c r="AS85" s="471"/>
      <c r="AT85" s="449"/>
      <c r="AU85" s="449"/>
      <c r="AV85" s="479"/>
      <c r="AW85" s="479"/>
      <c r="AX85" s="151" t="s">
        <v>1034</v>
      </c>
    </row>
    <row r="86" spans="1:50" ht="21.95" customHeight="1">
      <c r="A86" s="428"/>
      <c r="B86" s="423"/>
      <c r="C86" s="484"/>
      <c r="D86" s="348" t="s">
        <v>886</v>
      </c>
      <c r="E86" s="349" t="s">
        <v>1224</v>
      </c>
      <c r="F86" s="169">
        <v>5</v>
      </c>
      <c r="G86" s="169">
        <v>10</v>
      </c>
      <c r="H86" s="175">
        <v>1</v>
      </c>
      <c r="I86" s="175"/>
      <c r="J86" s="175">
        <v>5</v>
      </c>
      <c r="K86" s="175"/>
      <c r="L86" s="482"/>
      <c r="M86" s="483"/>
      <c r="N86" s="430"/>
      <c r="O86" s="177"/>
      <c r="P86" s="177"/>
      <c r="Q86" s="177"/>
      <c r="R86" s="177"/>
      <c r="S86" s="177"/>
      <c r="T86" s="177"/>
      <c r="U86" s="177"/>
      <c r="V86" s="177"/>
      <c r="W86" s="177"/>
      <c r="X86" s="177"/>
      <c r="Y86" s="472"/>
      <c r="Z86" s="472"/>
      <c r="AA86" s="472"/>
      <c r="AB86" s="472"/>
      <c r="AC86" s="472"/>
      <c r="AD86" s="472"/>
      <c r="AE86" s="472"/>
      <c r="AF86" s="472"/>
      <c r="AG86" s="472"/>
      <c r="AH86" s="472"/>
      <c r="AI86" s="472"/>
      <c r="AJ86" s="472"/>
      <c r="AK86" s="472"/>
      <c r="AL86" s="472"/>
      <c r="AM86" s="472"/>
      <c r="AN86" s="472"/>
      <c r="AO86" s="472"/>
      <c r="AP86" s="472"/>
      <c r="AQ86" s="472"/>
      <c r="AR86" s="472"/>
      <c r="AS86" s="471"/>
      <c r="AT86" s="449"/>
      <c r="AU86" s="449"/>
      <c r="AV86" s="479"/>
      <c r="AW86" s="479"/>
      <c r="AX86" s="151" t="s">
        <v>1034</v>
      </c>
    </row>
    <row r="87" spans="1:50" ht="21.95" customHeight="1">
      <c r="A87" s="428"/>
      <c r="B87" s="423"/>
      <c r="C87" s="430" t="s">
        <v>1253</v>
      </c>
      <c r="D87" s="434" t="s">
        <v>1252</v>
      </c>
      <c r="E87" s="477" t="s">
        <v>823</v>
      </c>
      <c r="F87" s="434">
        <v>40</v>
      </c>
      <c r="G87" s="434">
        <v>40</v>
      </c>
      <c r="H87" s="477">
        <v>1</v>
      </c>
      <c r="I87" s="477"/>
      <c r="J87" s="477">
        <v>5</v>
      </c>
      <c r="K87" s="477"/>
      <c r="L87" s="471"/>
      <c r="M87" s="483" t="str">
        <f>IF(AV87= "","",1-L87/AV87)</f>
        <v/>
      </c>
      <c r="N87" s="430" t="s">
        <v>1253</v>
      </c>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7"/>
      <c r="AS87" s="471"/>
      <c r="AT87" s="449"/>
      <c r="AU87" s="449"/>
      <c r="AV87" s="479"/>
      <c r="AW87" s="479" t="s">
        <v>823</v>
      </c>
      <c r="AX87" s="151" t="s">
        <v>1034</v>
      </c>
    </row>
    <row r="88" spans="1:50" ht="21.95" customHeight="1">
      <c r="A88" s="428"/>
      <c r="B88" s="424"/>
      <c r="C88" s="430"/>
      <c r="D88" s="434"/>
      <c r="E88" s="477"/>
      <c r="F88" s="434"/>
      <c r="G88" s="434"/>
      <c r="H88" s="477"/>
      <c r="I88" s="477"/>
      <c r="J88" s="477"/>
      <c r="K88" s="477"/>
      <c r="L88" s="471"/>
      <c r="M88" s="483"/>
      <c r="N88" s="430"/>
      <c r="O88" s="177"/>
      <c r="P88" s="177"/>
      <c r="Q88" s="177"/>
      <c r="R88" s="177"/>
      <c r="S88" s="177"/>
      <c r="T88" s="177"/>
      <c r="U88" s="177"/>
      <c r="V88" s="177"/>
      <c r="W88" s="177"/>
      <c r="X88" s="177"/>
      <c r="Y88" s="472"/>
      <c r="Z88" s="472"/>
      <c r="AA88" s="472"/>
      <c r="AB88" s="472"/>
      <c r="AC88" s="472"/>
      <c r="AD88" s="472"/>
      <c r="AE88" s="472"/>
      <c r="AF88" s="472"/>
      <c r="AG88" s="472"/>
      <c r="AH88" s="472"/>
      <c r="AI88" s="472"/>
      <c r="AJ88" s="472"/>
      <c r="AK88" s="472"/>
      <c r="AL88" s="472"/>
      <c r="AM88" s="472"/>
      <c r="AN88" s="472"/>
      <c r="AO88" s="472"/>
      <c r="AP88" s="472"/>
      <c r="AQ88" s="472"/>
      <c r="AR88" s="472"/>
      <c r="AS88" s="471"/>
      <c r="AT88" s="449"/>
      <c r="AU88" s="449"/>
      <c r="AV88" s="479"/>
      <c r="AW88" s="479"/>
      <c r="AX88" s="151" t="s">
        <v>1034</v>
      </c>
    </row>
    <row r="89" spans="1:50" ht="21.95" customHeight="1">
      <c r="A89" s="428"/>
      <c r="B89" s="468" t="s">
        <v>1010</v>
      </c>
      <c r="C89" s="469"/>
      <c r="D89" s="469"/>
      <c r="E89" s="469"/>
      <c r="F89" s="469"/>
      <c r="G89" s="469"/>
      <c r="H89" s="469"/>
      <c r="I89" s="469"/>
      <c r="J89" s="469"/>
      <c r="K89" s="469"/>
      <c r="L89" s="470"/>
      <c r="M89" s="101" t="str">
        <f>IF(COUNT(AV89)=0,"",1-SUM(L72:L88)/AV89)</f>
        <v/>
      </c>
      <c r="N89" s="471"/>
      <c r="O89" s="471"/>
      <c r="P89" s="471"/>
      <c r="Q89" s="471"/>
      <c r="R89" s="471"/>
      <c r="S89" s="471"/>
      <c r="T89" s="471"/>
      <c r="U89" s="471"/>
      <c r="V89" s="471"/>
      <c r="W89" s="471"/>
      <c r="X89" s="471"/>
      <c r="Y89" s="471"/>
      <c r="Z89" s="471"/>
      <c r="AA89" s="471"/>
      <c r="AB89" s="471"/>
      <c r="AC89" s="471"/>
      <c r="AD89" s="471"/>
      <c r="AE89" s="471"/>
      <c r="AF89" s="471"/>
      <c r="AG89" s="471"/>
      <c r="AH89" s="471"/>
      <c r="AI89" s="471"/>
      <c r="AJ89" s="471"/>
      <c r="AK89" s="471"/>
      <c r="AL89" s="471"/>
      <c r="AM89" s="471"/>
      <c r="AN89" s="471"/>
      <c r="AO89" s="471"/>
      <c r="AP89" s="471"/>
      <c r="AQ89" s="471"/>
      <c r="AR89" s="471"/>
      <c r="AS89" s="471"/>
      <c r="AT89" s="449"/>
      <c r="AU89" s="449"/>
      <c r="AV89" s="103" t="str">
        <f>IF(COUNT(AV72:AV88) = 0,"",SUM(AV72:AV88))</f>
        <v/>
      </c>
      <c r="AW89" s="177" t="s">
        <v>823</v>
      </c>
      <c r="AX89" s="151"/>
    </row>
    <row r="90" spans="1:50" ht="21.95" customHeight="1">
      <c r="A90" s="428"/>
      <c r="B90" s="422" t="s">
        <v>1009</v>
      </c>
      <c r="C90" s="430" t="s">
        <v>60</v>
      </c>
      <c r="D90" s="175" t="s">
        <v>887</v>
      </c>
      <c r="E90" s="166" t="s">
        <v>869</v>
      </c>
      <c r="F90" s="169">
        <v>10</v>
      </c>
      <c r="G90" s="169">
        <v>20</v>
      </c>
      <c r="H90" s="175">
        <v>1</v>
      </c>
      <c r="I90" s="175"/>
      <c r="J90" s="175">
        <v>2</v>
      </c>
      <c r="K90" s="175"/>
      <c r="L90" s="471"/>
      <c r="M90" s="483" t="str">
        <f>IF(AV90= "","",1-L90/AV90)</f>
        <v/>
      </c>
      <c r="N90" s="430" t="s">
        <v>60</v>
      </c>
      <c r="O90" s="177"/>
      <c r="P90" s="177"/>
      <c r="Q90" s="177"/>
      <c r="R90" s="177"/>
      <c r="S90" s="177"/>
      <c r="T90" s="177"/>
      <c r="U90" s="177"/>
      <c r="V90" s="177"/>
      <c r="W90" s="177"/>
      <c r="X90" s="177"/>
      <c r="Y90" s="177"/>
      <c r="Z90" s="177"/>
      <c r="AA90" s="177"/>
      <c r="AB90" s="177"/>
      <c r="AC90" s="177"/>
      <c r="AD90" s="177"/>
      <c r="AE90" s="177"/>
      <c r="AF90" s="177"/>
      <c r="AG90" s="177"/>
      <c r="AH90" s="177"/>
      <c r="AI90" s="472"/>
      <c r="AJ90" s="472"/>
      <c r="AK90" s="472"/>
      <c r="AL90" s="472"/>
      <c r="AM90" s="472"/>
      <c r="AN90" s="472"/>
      <c r="AO90" s="472"/>
      <c r="AP90" s="472"/>
      <c r="AQ90" s="472"/>
      <c r="AR90" s="472"/>
      <c r="AS90" s="471" t="s">
        <v>823</v>
      </c>
      <c r="AT90" s="449"/>
      <c r="AU90" s="449"/>
      <c r="AV90" s="479"/>
      <c r="AW90" s="177" t="s">
        <v>823</v>
      </c>
      <c r="AX90" s="151" t="s">
        <v>1034</v>
      </c>
    </row>
    <row r="91" spans="1:50" ht="21.95" customHeight="1">
      <c r="A91" s="428"/>
      <c r="B91" s="423"/>
      <c r="C91" s="430"/>
      <c r="D91" s="175" t="s">
        <v>888</v>
      </c>
      <c r="E91" s="166" t="s">
        <v>890</v>
      </c>
      <c r="F91" s="169">
        <v>10</v>
      </c>
      <c r="G91" s="169">
        <v>20</v>
      </c>
      <c r="H91" s="175">
        <v>1</v>
      </c>
      <c r="I91" s="175"/>
      <c r="J91" s="175">
        <v>2</v>
      </c>
      <c r="K91" s="175"/>
      <c r="L91" s="471"/>
      <c r="M91" s="483"/>
      <c r="N91" s="430"/>
      <c r="O91" s="177"/>
      <c r="P91" s="177"/>
      <c r="Q91" s="177"/>
      <c r="R91" s="177"/>
      <c r="S91" s="177"/>
      <c r="T91" s="177"/>
      <c r="U91" s="177"/>
      <c r="V91" s="177"/>
      <c r="W91" s="177"/>
      <c r="X91" s="177"/>
      <c r="Y91" s="177"/>
      <c r="Z91" s="177"/>
      <c r="AA91" s="177"/>
      <c r="AB91" s="177"/>
      <c r="AC91" s="177"/>
      <c r="AD91" s="177"/>
      <c r="AE91" s="177"/>
      <c r="AF91" s="177"/>
      <c r="AG91" s="177"/>
      <c r="AH91" s="177"/>
      <c r="AI91" s="472"/>
      <c r="AJ91" s="472"/>
      <c r="AK91" s="472"/>
      <c r="AL91" s="472"/>
      <c r="AM91" s="472"/>
      <c r="AN91" s="472"/>
      <c r="AO91" s="472"/>
      <c r="AP91" s="472"/>
      <c r="AQ91" s="472"/>
      <c r="AR91" s="472"/>
      <c r="AS91" s="471"/>
      <c r="AT91" s="449"/>
      <c r="AU91" s="449"/>
      <c r="AV91" s="479"/>
      <c r="AW91" s="177" t="s">
        <v>823</v>
      </c>
      <c r="AX91" s="151" t="s">
        <v>1034</v>
      </c>
    </row>
    <row r="92" spans="1:50" ht="21.95" customHeight="1">
      <c r="A92" s="428"/>
      <c r="B92" s="423"/>
      <c r="C92" s="166" t="s">
        <v>63</v>
      </c>
      <c r="D92" s="175" t="s">
        <v>823</v>
      </c>
      <c r="E92" s="166" t="s">
        <v>874</v>
      </c>
      <c r="F92" s="169">
        <v>8</v>
      </c>
      <c r="G92" s="169">
        <v>16</v>
      </c>
      <c r="H92" s="175">
        <v>1</v>
      </c>
      <c r="I92" s="175"/>
      <c r="J92" s="175">
        <v>5</v>
      </c>
      <c r="K92" s="175"/>
      <c r="L92" s="177"/>
      <c r="M92" s="184" t="str">
        <f>IF(AV92= "","",1-L92/AV92)</f>
        <v/>
      </c>
      <c r="N92" s="166" t="s">
        <v>63</v>
      </c>
      <c r="O92" s="177"/>
      <c r="P92" s="177"/>
      <c r="Q92" s="177"/>
      <c r="R92" s="177"/>
      <c r="S92" s="177"/>
      <c r="T92" s="177"/>
      <c r="U92" s="177"/>
      <c r="V92" s="177"/>
      <c r="W92" s="177"/>
      <c r="X92" s="177"/>
      <c r="Y92" s="177"/>
      <c r="Z92" s="177"/>
      <c r="AA92" s="177"/>
      <c r="AB92" s="177"/>
      <c r="AC92" s="177"/>
      <c r="AD92" s="177"/>
      <c r="AE92" s="472"/>
      <c r="AF92" s="472"/>
      <c r="AG92" s="472"/>
      <c r="AH92" s="472"/>
      <c r="AI92" s="472"/>
      <c r="AJ92" s="472"/>
      <c r="AK92" s="472"/>
      <c r="AL92" s="472"/>
      <c r="AM92" s="472"/>
      <c r="AN92" s="472"/>
      <c r="AO92" s="472"/>
      <c r="AP92" s="472"/>
      <c r="AQ92" s="472"/>
      <c r="AR92" s="472"/>
      <c r="AS92" s="471"/>
      <c r="AT92" s="449"/>
      <c r="AU92" s="449"/>
      <c r="AV92" s="181"/>
      <c r="AW92" s="177" t="s">
        <v>823</v>
      </c>
      <c r="AX92" s="151" t="s">
        <v>1034</v>
      </c>
    </row>
    <row r="93" spans="1:50" ht="21.95" customHeight="1">
      <c r="A93" s="428"/>
      <c r="B93" s="423"/>
      <c r="C93" s="430" t="s">
        <v>659</v>
      </c>
      <c r="D93" s="175" t="s">
        <v>883</v>
      </c>
      <c r="E93" s="166" t="s">
        <v>869</v>
      </c>
      <c r="F93" s="169">
        <v>5</v>
      </c>
      <c r="G93" s="169">
        <v>10</v>
      </c>
      <c r="H93" s="175">
        <v>1</v>
      </c>
      <c r="I93" s="175"/>
      <c r="J93" s="175">
        <v>5</v>
      </c>
      <c r="K93" s="175"/>
      <c r="L93" s="471"/>
      <c r="M93" s="483" t="str">
        <f>IF(AV93= "","",1-L93/AV93)</f>
        <v/>
      </c>
      <c r="N93" s="430" t="s">
        <v>659</v>
      </c>
      <c r="O93" s="177"/>
      <c r="P93" s="177"/>
      <c r="Q93" s="177"/>
      <c r="R93" s="177"/>
      <c r="S93" s="177"/>
      <c r="T93" s="177"/>
      <c r="U93" s="177"/>
      <c r="V93" s="177"/>
      <c r="W93" s="177"/>
      <c r="X93" s="177"/>
      <c r="Y93" s="472"/>
      <c r="Z93" s="472"/>
      <c r="AA93" s="472"/>
      <c r="AB93" s="472"/>
      <c r="AC93" s="472"/>
      <c r="AD93" s="472"/>
      <c r="AE93" s="472"/>
      <c r="AF93" s="472"/>
      <c r="AG93" s="472"/>
      <c r="AH93" s="472"/>
      <c r="AI93" s="472"/>
      <c r="AJ93" s="472"/>
      <c r="AK93" s="472"/>
      <c r="AL93" s="472"/>
      <c r="AM93" s="472"/>
      <c r="AN93" s="472"/>
      <c r="AO93" s="472"/>
      <c r="AP93" s="472"/>
      <c r="AQ93" s="472"/>
      <c r="AR93" s="472"/>
      <c r="AS93" s="471"/>
      <c r="AT93" s="449"/>
      <c r="AU93" s="449"/>
      <c r="AV93" s="479"/>
      <c r="AW93" s="177" t="s">
        <v>823</v>
      </c>
      <c r="AX93" s="151" t="s">
        <v>1034</v>
      </c>
    </row>
    <row r="94" spans="1:50" ht="21.95" customHeight="1">
      <c r="A94" s="428"/>
      <c r="B94" s="423"/>
      <c r="C94" s="430"/>
      <c r="D94" s="175" t="s">
        <v>885</v>
      </c>
      <c r="E94" s="166" t="s">
        <v>890</v>
      </c>
      <c r="F94" s="169">
        <v>5</v>
      </c>
      <c r="G94" s="169">
        <v>10</v>
      </c>
      <c r="H94" s="175">
        <v>1</v>
      </c>
      <c r="I94" s="175"/>
      <c r="J94" s="175">
        <v>5</v>
      </c>
      <c r="K94" s="175"/>
      <c r="L94" s="471"/>
      <c r="M94" s="483"/>
      <c r="N94" s="430"/>
      <c r="O94" s="177"/>
      <c r="P94" s="177"/>
      <c r="Q94" s="177"/>
      <c r="R94" s="177"/>
      <c r="S94" s="177"/>
      <c r="T94" s="177"/>
      <c r="U94" s="177"/>
      <c r="V94" s="177"/>
      <c r="W94" s="177"/>
      <c r="X94" s="177"/>
      <c r="Y94" s="472"/>
      <c r="Z94" s="472"/>
      <c r="AA94" s="472"/>
      <c r="AB94" s="472"/>
      <c r="AC94" s="472"/>
      <c r="AD94" s="472"/>
      <c r="AE94" s="472"/>
      <c r="AF94" s="472"/>
      <c r="AG94" s="472"/>
      <c r="AH94" s="472"/>
      <c r="AI94" s="472"/>
      <c r="AJ94" s="472"/>
      <c r="AK94" s="472"/>
      <c r="AL94" s="472"/>
      <c r="AM94" s="472"/>
      <c r="AN94" s="472"/>
      <c r="AO94" s="472"/>
      <c r="AP94" s="472"/>
      <c r="AQ94" s="472"/>
      <c r="AR94" s="472"/>
      <c r="AS94" s="471"/>
      <c r="AT94" s="449"/>
      <c r="AU94" s="449"/>
      <c r="AV94" s="479"/>
      <c r="AW94" s="177" t="s">
        <v>823</v>
      </c>
      <c r="AX94" s="151" t="s">
        <v>1034</v>
      </c>
    </row>
    <row r="95" spans="1:50" ht="21.95" customHeight="1">
      <c r="A95" s="428"/>
      <c r="B95" s="423"/>
      <c r="C95" s="166" t="s">
        <v>844</v>
      </c>
      <c r="D95" s="175" t="s">
        <v>823</v>
      </c>
      <c r="E95" s="166" t="s">
        <v>869</v>
      </c>
      <c r="F95" s="169">
        <v>10</v>
      </c>
      <c r="G95" s="169">
        <v>30</v>
      </c>
      <c r="H95" s="175">
        <v>3</v>
      </c>
      <c r="I95" s="175" t="s">
        <v>853</v>
      </c>
      <c r="J95" s="175">
        <v>3</v>
      </c>
      <c r="K95" s="175"/>
      <c r="L95" s="177"/>
      <c r="M95" s="184" t="str">
        <f>IF(AV95= "","",1-L95/AV95)</f>
        <v/>
      </c>
      <c r="N95" s="166" t="s">
        <v>418</v>
      </c>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7"/>
      <c r="AQ95" s="177"/>
      <c r="AR95" s="177"/>
      <c r="AS95" s="471"/>
      <c r="AT95" s="449"/>
      <c r="AU95" s="449"/>
      <c r="AV95" s="181"/>
      <c r="AW95" s="177" t="s">
        <v>823</v>
      </c>
      <c r="AX95" s="151" t="s">
        <v>1034</v>
      </c>
    </row>
    <row r="96" spans="1:50" ht="21.95" customHeight="1">
      <c r="A96" s="428"/>
      <c r="B96" s="424"/>
      <c r="C96" s="166" t="s">
        <v>1253</v>
      </c>
      <c r="D96" s="166" t="s">
        <v>1257</v>
      </c>
      <c r="E96" s="166" t="s">
        <v>836</v>
      </c>
      <c r="F96" s="169">
        <v>15</v>
      </c>
      <c r="G96" s="169">
        <v>15</v>
      </c>
      <c r="H96" s="175">
        <v>1</v>
      </c>
      <c r="I96" s="175"/>
      <c r="J96" s="175">
        <v>5</v>
      </c>
      <c r="K96" s="175"/>
      <c r="L96" s="177"/>
      <c r="M96" s="184" t="str">
        <f>IF(AV96= "","",1-L96/AV96)</f>
        <v/>
      </c>
      <c r="N96" s="166" t="s">
        <v>1253</v>
      </c>
      <c r="O96" s="177"/>
      <c r="P96" s="177"/>
      <c r="Q96" s="177"/>
      <c r="R96" s="177"/>
      <c r="S96" s="177"/>
      <c r="T96" s="177"/>
      <c r="U96" s="177"/>
      <c r="V96" s="177"/>
      <c r="W96" s="177"/>
      <c r="X96" s="177"/>
      <c r="Y96" s="177"/>
      <c r="Z96" s="177"/>
      <c r="AA96" s="177"/>
      <c r="AB96" s="177"/>
      <c r="AC96" s="177"/>
      <c r="AD96" s="472"/>
      <c r="AE96" s="472"/>
      <c r="AF96" s="472"/>
      <c r="AG96" s="472"/>
      <c r="AH96" s="472"/>
      <c r="AI96" s="472"/>
      <c r="AJ96" s="472"/>
      <c r="AK96" s="472"/>
      <c r="AL96" s="472"/>
      <c r="AM96" s="472"/>
      <c r="AN96" s="472"/>
      <c r="AO96" s="472"/>
      <c r="AP96" s="472"/>
      <c r="AQ96" s="472"/>
      <c r="AR96" s="472"/>
      <c r="AS96" s="471"/>
      <c r="AT96" s="449"/>
      <c r="AU96" s="449"/>
      <c r="AV96" s="181"/>
      <c r="AW96" s="177" t="s">
        <v>823</v>
      </c>
      <c r="AX96" s="151" t="s">
        <v>1034</v>
      </c>
    </row>
    <row r="97" spans="1:56" ht="21.95" customHeight="1">
      <c r="A97" s="429"/>
      <c r="B97" s="468" t="s">
        <v>1011</v>
      </c>
      <c r="C97" s="469"/>
      <c r="D97" s="469"/>
      <c r="E97" s="469"/>
      <c r="F97" s="469"/>
      <c r="G97" s="469"/>
      <c r="H97" s="469"/>
      <c r="I97" s="469"/>
      <c r="J97" s="469"/>
      <c r="K97" s="469"/>
      <c r="L97" s="470"/>
      <c r="M97" s="101" t="str">
        <f>IF(COUNT(AV97)=0,"",1-SUM(L90:L96)/AV97)</f>
        <v/>
      </c>
      <c r="N97" s="471"/>
      <c r="O97" s="471"/>
      <c r="P97" s="471"/>
      <c r="Q97" s="471"/>
      <c r="R97" s="471"/>
      <c r="S97" s="471"/>
      <c r="T97" s="471"/>
      <c r="U97" s="471"/>
      <c r="V97" s="471"/>
      <c r="W97" s="471"/>
      <c r="X97" s="471"/>
      <c r="Y97" s="471"/>
      <c r="Z97" s="471"/>
      <c r="AA97" s="471"/>
      <c r="AB97" s="471"/>
      <c r="AC97" s="471"/>
      <c r="AD97" s="471"/>
      <c r="AE97" s="471"/>
      <c r="AF97" s="471"/>
      <c r="AG97" s="471"/>
      <c r="AH97" s="471"/>
      <c r="AI97" s="471"/>
      <c r="AJ97" s="471"/>
      <c r="AK97" s="471"/>
      <c r="AL97" s="471"/>
      <c r="AM97" s="471"/>
      <c r="AN97" s="471"/>
      <c r="AO97" s="471"/>
      <c r="AP97" s="471"/>
      <c r="AQ97" s="471"/>
      <c r="AR97" s="471"/>
      <c r="AS97" s="471"/>
      <c r="AT97" s="449"/>
      <c r="AU97" s="449"/>
      <c r="AV97" s="103" t="str">
        <f>IF(COUNT(AV90:AV96) = 0,"",SUM(AV90:AV96))</f>
        <v/>
      </c>
      <c r="AW97" s="177" t="s">
        <v>823</v>
      </c>
      <c r="AX97" s="151"/>
    </row>
    <row r="98" spans="1:56" ht="21.95" customHeight="1">
      <c r="A98" s="468" t="s">
        <v>857</v>
      </c>
      <c r="B98" s="469"/>
      <c r="C98" s="469"/>
      <c r="D98" s="469"/>
      <c r="E98" s="469"/>
      <c r="F98" s="469"/>
      <c r="G98" s="469"/>
      <c r="H98" s="469"/>
      <c r="I98" s="469"/>
      <c r="J98" s="469"/>
      <c r="K98" s="469"/>
      <c r="L98" s="470"/>
      <c r="M98" s="124" t="str">
        <f>IF(COUNT(AV98)=0,"",1-SUM(L7:L96)/AV98)</f>
        <v/>
      </c>
      <c r="N98" s="471"/>
      <c r="O98" s="471"/>
      <c r="P98" s="471"/>
      <c r="Q98" s="471"/>
      <c r="R98" s="471"/>
      <c r="S98" s="471"/>
      <c r="T98" s="471"/>
      <c r="U98" s="471"/>
      <c r="V98" s="471"/>
      <c r="W98" s="471"/>
      <c r="X98" s="471"/>
      <c r="Y98" s="471"/>
      <c r="Z98" s="471"/>
      <c r="AA98" s="471"/>
      <c r="AB98" s="471"/>
      <c r="AC98" s="471"/>
      <c r="AD98" s="471"/>
      <c r="AE98" s="471"/>
      <c r="AF98" s="471"/>
      <c r="AG98" s="471"/>
      <c r="AH98" s="471"/>
      <c r="AI98" s="471"/>
      <c r="AJ98" s="471"/>
      <c r="AK98" s="471"/>
      <c r="AL98" s="471"/>
      <c r="AM98" s="471"/>
      <c r="AN98" s="471"/>
      <c r="AO98" s="471"/>
      <c r="AP98" s="471"/>
      <c r="AQ98" s="471"/>
      <c r="AR98" s="471"/>
      <c r="AS98" s="471"/>
      <c r="AT98" s="471"/>
      <c r="AU98" s="449"/>
      <c r="AV98" s="104" t="str">
        <f>IF(COUNT(AV11,AV17,AV29,AV35,AV43,AV50,AV54,AV57,AV61,AV64,AV71,AV89,AV97)=0,"",SUM(AV11,AV17,AV29,AV35,AV43,AV50,AV54,AV57,AV61,AV64,AV71,AV89,AV97))</f>
        <v/>
      </c>
      <c r="AW98" s="177" t="s">
        <v>823</v>
      </c>
      <c r="AX98" s="151"/>
    </row>
    <row r="99" spans="1:56" ht="21.95" customHeight="1">
      <c r="A99" s="480" t="s">
        <v>845</v>
      </c>
      <c r="B99" s="488" t="s">
        <v>315</v>
      </c>
      <c r="C99" s="491" t="s">
        <v>316</v>
      </c>
      <c r="D99" s="185" t="s">
        <v>875</v>
      </c>
      <c r="E99" s="175" t="s">
        <v>823</v>
      </c>
      <c r="F99" s="175">
        <v>10</v>
      </c>
      <c r="G99" s="175">
        <v>10</v>
      </c>
      <c r="H99" s="175">
        <v>1</v>
      </c>
      <c r="I99" s="175"/>
      <c r="J99" s="175">
        <v>5</v>
      </c>
      <c r="K99" s="175"/>
      <c r="L99" s="480"/>
      <c r="M99" s="492" t="str">
        <f>IF(AV99= "","",1-L99/AV99)</f>
        <v/>
      </c>
      <c r="N99" s="491" t="s">
        <v>316</v>
      </c>
      <c r="O99" s="177"/>
      <c r="P99" s="177"/>
      <c r="Q99" s="177"/>
      <c r="R99" s="177"/>
      <c r="S99" s="177"/>
      <c r="T99" s="177"/>
      <c r="U99" s="177"/>
      <c r="V99" s="177"/>
      <c r="W99" s="177"/>
      <c r="X99" s="177"/>
      <c r="Y99" s="472"/>
      <c r="Z99" s="472"/>
      <c r="AA99" s="472"/>
      <c r="AB99" s="472"/>
      <c r="AC99" s="472"/>
      <c r="AD99" s="472"/>
      <c r="AE99" s="472"/>
      <c r="AF99" s="472"/>
      <c r="AG99" s="472"/>
      <c r="AH99" s="472"/>
      <c r="AI99" s="472"/>
      <c r="AJ99" s="472"/>
      <c r="AK99" s="472"/>
      <c r="AL99" s="472"/>
      <c r="AM99" s="472"/>
      <c r="AN99" s="472"/>
      <c r="AO99" s="472"/>
      <c r="AP99" s="472"/>
      <c r="AQ99" s="472"/>
      <c r="AR99" s="472"/>
      <c r="AS99" s="471" t="s">
        <v>823</v>
      </c>
      <c r="AT99" s="471" t="s">
        <v>823</v>
      </c>
      <c r="AU99" s="449"/>
      <c r="AV99" s="485"/>
      <c r="AW99" s="177" t="s">
        <v>823</v>
      </c>
      <c r="AX99" s="151" t="s">
        <v>1040</v>
      </c>
    </row>
    <row r="100" spans="1:56" ht="21.95" customHeight="1">
      <c r="A100" s="481"/>
      <c r="B100" s="489"/>
      <c r="C100" s="491"/>
      <c r="D100" s="185" t="s">
        <v>876</v>
      </c>
      <c r="E100" s="175" t="s">
        <v>823</v>
      </c>
      <c r="F100" s="175">
        <v>10</v>
      </c>
      <c r="G100" s="175">
        <v>10</v>
      </c>
      <c r="H100" s="175">
        <v>1</v>
      </c>
      <c r="I100" s="175"/>
      <c r="J100" s="175">
        <v>5</v>
      </c>
      <c r="K100" s="175"/>
      <c r="L100" s="481"/>
      <c r="M100" s="493"/>
      <c r="N100" s="491"/>
      <c r="O100" s="177"/>
      <c r="P100" s="177"/>
      <c r="Q100" s="177"/>
      <c r="R100" s="177"/>
      <c r="S100" s="177"/>
      <c r="T100" s="177"/>
      <c r="U100" s="177"/>
      <c r="V100" s="177"/>
      <c r="W100" s="177"/>
      <c r="X100" s="177"/>
      <c r="Y100" s="472"/>
      <c r="Z100" s="472"/>
      <c r="AA100" s="472"/>
      <c r="AB100" s="472"/>
      <c r="AC100" s="472"/>
      <c r="AD100" s="472"/>
      <c r="AE100" s="472"/>
      <c r="AF100" s="472"/>
      <c r="AG100" s="472"/>
      <c r="AH100" s="472"/>
      <c r="AI100" s="472"/>
      <c r="AJ100" s="472"/>
      <c r="AK100" s="472"/>
      <c r="AL100" s="472"/>
      <c r="AM100" s="472"/>
      <c r="AN100" s="472"/>
      <c r="AO100" s="472"/>
      <c r="AP100" s="472"/>
      <c r="AQ100" s="472"/>
      <c r="AR100" s="472"/>
      <c r="AS100" s="471"/>
      <c r="AT100" s="471"/>
      <c r="AU100" s="449"/>
      <c r="AV100" s="486"/>
      <c r="AW100" s="177" t="s">
        <v>823</v>
      </c>
      <c r="AX100" s="151" t="s">
        <v>1040</v>
      </c>
    </row>
    <row r="101" spans="1:56" ht="21.95" customHeight="1">
      <c r="A101" s="481"/>
      <c r="B101" s="489"/>
      <c r="C101" s="491"/>
      <c r="D101" s="185" t="s">
        <v>878</v>
      </c>
      <c r="E101" s="175" t="s">
        <v>823</v>
      </c>
      <c r="F101" s="175">
        <v>10</v>
      </c>
      <c r="G101" s="175">
        <v>10</v>
      </c>
      <c r="H101" s="175">
        <v>1</v>
      </c>
      <c r="I101" s="175"/>
      <c r="J101" s="175">
        <v>5</v>
      </c>
      <c r="K101" s="175"/>
      <c r="L101" s="482"/>
      <c r="M101" s="494"/>
      <c r="N101" s="491"/>
      <c r="O101" s="177"/>
      <c r="P101" s="177"/>
      <c r="Q101" s="177"/>
      <c r="R101" s="177"/>
      <c r="S101" s="177"/>
      <c r="T101" s="177"/>
      <c r="U101" s="177"/>
      <c r="V101" s="177"/>
      <c r="W101" s="177"/>
      <c r="X101" s="177"/>
      <c r="Y101" s="472"/>
      <c r="Z101" s="472"/>
      <c r="AA101" s="472"/>
      <c r="AB101" s="472"/>
      <c r="AC101" s="472"/>
      <c r="AD101" s="472"/>
      <c r="AE101" s="472"/>
      <c r="AF101" s="472"/>
      <c r="AG101" s="472"/>
      <c r="AH101" s="472"/>
      <c r="AI101" s="472"/>
      <c r="AJ101" s="472"/>
      <c r="AK101" s="472"/>
      <c r="AL101" s="472"/>
      <c r="AM101" s="472"/>
      <c r="AN101" s="472"/>
      <c r="AO101" s="472"/>
      <c r="AP101" s="472"/>
      <c r="AQ101" s="472"/>
      <c r="AR101" s="472"/>
      <c r="AS101" s="471"/>
      <c r="AT101" s="471"/>
      <c r="AU101" s="449"/>
      <c r="AV101" s="487"/>
      <c r="AW101" s="177" t="s">
        <v>823</v>
      </c>
      <c r="AX101" s="151" t="s">
        <v>1040</v>
      </c>
    </row>
    <row r="102" spans="1:56" ht="21.95" customHeight="1">
      <c r="A102" s="481"/>
      <c r="B102" s="490"/>
      <c r="C102" s="110" t="s">
        <v>328</v>
      </c>
      <c r="D102" s="110" t="s">
        <v>329</v>
      </c>
      <c r="E102" s="175" t="s">
        <v>823</v>
      </c>
      <c r="F102" s="175">
        <v>10</v>
      </c>
      <c r="G102" s="175">
        <v>10</v>
      </c>
      <c r="H102" s="175">
        <v>1</v>
      </c>
      <c r="I102" s="175"/>
      <c r="J102" s="175">
        <v>5</v>
      </c>
      <c r="K102" s="175"/>
      <c r="L102" s="177"/>
      <c r="M102" s="184" t="str">
        <f>IF(AV102= "","",1-L102/AV102)</f>
        <v/>
      </c>
      <c r="N102" s="110" t="s">
        <v>328</v>
      </c>
      <c r="O102" s="177"/>
      <c r="P102" s="177"/>
      <c r="Q102" s="177"/>
      <c r="R102" s="177"/>
      <c r="S102" s="177"/>
      <c r="T102" s="177"/>
      <c r="U102" s="177"/>
      <c r="V102" s="177"/>
      <c r="W102" s="177"/>
      <c r="X102" s="177"/>
      <c r="Y102" s="472"/>
      <c r="Z102" s="472"/>
      <c r="AA102" s="472"/>
      <c r="AB102" s="472"/>
      <c r="AC102" s="472"/>
      <c r="AD102" s="472"/>
      <c r="AE102" s="472"/>
      <c r="AF102" s="472"/>
      <c r="AG102" s="472"/>
      <c r="AH102" s="472"/>
      <c r="AI102" s="472"/>
      <c r="AJ102" s="472"/>
      <c r="AK102" s="472"/>
      <c r="AL102" s="472"/>
      <c r="AM102" s="472"/>
      <c r="AN102" s="472"/>
      <c r="AO102" s="472"/>
      <c r="AP102" s="472"/>
      <c r="AQ102" s="472"/>
      <c r="AR102" s="472"/>
      <c r="AS102" s="471"/>
      <c r="AT102" s="471"/>
      <c r="AU102" s="449"/>
      <c r="AV102" s="179"/>
      <c r="AW102" s="177" t="s">
        <v>823</v>
      </c>
      <c r="AX102" s="151" t="s">
        <v>1040</v>
      </c>
    </row>
    <row r="103" spans="1:56" ht="21.95" customHeight="1">
      <c r="A103" s="481"/>
      <c r="B103" s="498" t="s">
        <v>855</v>
      </c>
      <c r="C103" s="499"/>
      <c r="D103" s="499"/>
      <c r="E103" s="499"/>
      <c r="F103" s="499"/>
      <c r="G103" s="499"/>
      <c r="H103" s="499"/>
      <c r="I103" s="499"/>
      <c r="J103" s="499"/>
      <c r="K103" s="499"/>
      <c r="L103" s="500"/>
      <c r="M103" s="101" t="str">
        <f>IF(COUNT(AV103)=0,"",1-SUM(L99:L102)/AV103)</f>
        <v/>
      </c>
      <c r="N103" s="471"/>
      <c r="O103" s="471"/>
      <c r="P103" s="471"/>
      <c r="Q103" s="471"/>
      <c r="R103" s="471"/>
      <c r="S103" s="471"/>
      <c r="T103" s="471"/>
      <c r="U103" s="471"/>
      <c r="V103" s="471"/>
      <c r="W103" s="471"/>
      <c r="X103" s="471"/>
      <c r="Y103" s="471"/>
      <c r="Z103" s="471"/>
      <c r="AA103" s="471"/>
      <c r="AB103" s="471"/>
      <c r="AC103" s="471"/>
      <c r="AD103" s="471"/>
      <c r="AE103" s="471"/>
      <c r="AF103" s="471"/>
      <c r="AG103" s="471"/>
      <c r="AH103" s="471"/>
      <c r="AI103" s="471"/>
      <c r="AJ103" s="471"/>
      <c r="AK103" s="471"/>
      <c r="AL103" s="471"/>
      <c r="AM103" s="471"/>
      <c r="AN103" s="471"/>
      <c r="AO103" s="471"/>
      <c r="AP103" s="471"/>
      <c r="AQ103" s="471"/>
      <c r="AR103" s="471"/>
      <c r="AS103" s="471"/>
      <c r="AT103" s="471"/>
      <c r="AU103" s="449"/>
      <c r="AV103" s="103" t="str">
        <f>IF(COUNT(AV99:AV102) = 0,"",SUM(AV99:AV102))</f>
        <v/>
      </c>
      <c r="AW103" s="177" t="s">
        <v>823</v>
      </c>
      <c r="AX103" s="151"/>
    </row>
    <row r="104" spans="1:56" ht="21.95" customHeight="1">
      <c r="A104" s="481"/>
      <c r="B104" s="501" t="s">
        <v>332</v>
      </c>
      <c r="C104" s="185" t="s">
        <v>333</v>
      </c>
      <c r="D104" s="185" t="s">
        <v>877</v>
      </c>
      <c r="E104" s="175" t="s">
        <v>823</v>
      </c>
      <c r="F104" s="175">
        <v>10</v>
      </c>
      <c r="G104" s="175">
        <v>10</v>
      </c>
      <c r="H104" s="175">
        <v>1</v>
      </c>
      <c r="I104" s="175"/>
      <c r="J104" s="175">
        <v>5</v>
      </c>
      <c r="K104" s="175"/>
      <c r="L104" s="177"/>
      <c r="M104" s="147" t="str">
        <f>IF(AV104= "","",1-L104/AV104)</f>
        <v/>
      </c>
      <c r="N104" s="185" t="s">
        <v>333</v>
      </c>
      <c r="O104" s="177"/>
      <c r="P104" s="177"/>
      <c r="Q104" s="177"/>
      <c r="R104" s="177"/>
      <c r="S104" s="177"/>
      <c r="T104" s="177"/>
      <c r="U104" s="177"/>
      <c r="V104" s="177"/>
      <c r="W104" s="177"/>
      <c r="X104" s="177"/>
      <c r="Y104" s="472"/>
      <c r="Z104" s="472"/>
      <c r="AA104" s="472"/>
      <c r="AB104" s="472"/>
      <c r="AC104" s="472"/>
      <c r="AD104" s="472"/>
      <c r="AE104" s="472"/>
      <c r="AF104" s="472"/>
      <c r="AG104" s="472"/>
      <c r="AH104" s="472"/>
      <c r="AI104" s="472"/>
      <c r="AJ104" s="472"/>
      <c r="AK104" s="472"/>
      <c r="AL104" s="472"/>
      <c r="AM104" s="472"/>
      <c r="AN104" s="472"/>
      <c r="AO104" s="472"/>
      <c r="AP104" s="472"/>
      <c r="AQ104" s="472"/>
      <c r="AR104" s="472"/>
      <c r="AS104" s="471" t="s">
        <v>823</v>
      </c>
      <c r="AT104" s="471"/>
      <c r="AU104" s="449"/>
      <c r="AV104" s="179"/>
      <c r="AW104" s="177" t="s">
        <v>823</v>
      </c>
      <c r="AX104" s="151" t="s">
        <v>1041</v>
      </c>
    </row>
    <row r="105" spans="1:56" ht="21.95" customHeight="1">
      <c r="A105" s="481"/>
      <c r="B105" s="502"/>
      <c r="C105" s="185" t="s">
        <v>338</v>
      </c>
      <c r="D105" s="185" t="s">
        <v>879</v>
      </c>
      <c r="E105" s="175" t="s">
        <v>823</v>
      </c>
      <c r="F105" s="175">
        <v>10</v>
      </c>
      <c r="G105" s="175">
        <v>10</v>
      </c>
      <c r="H105" s="175">
        <v>1</v>
      </c>
      <c r="I105" s="175"/>
      <c r="J105" s="175">
        <v>5</v>
      </c>
      <c r="K105" s="175"/>
      <c r="L105" s="177"/>
      <c r="M105" s="147" t="str">
        <f t="shared" ref="M105:M109" si="1">IF(AV105= "","",1-L105/AV105)</f>
        <v/>
      </c>
      <c r="N105" s="185" t="s">
        <v>338</v>
      </c>
      <c r="O105" s="177"/>
      <c r="P105" s="177"/>
      <c r="Q105" s="177"/>
      <c r="R105" s="177"/>
      <c r="S105" s="177"/>
      <c r="T105" s="177"/>
      <c r="U105" s="177"/>
      <c r="V105" s="177"/>
      <c r="W105" s="177"/>
      <c r="X105" s="177"/>
      <c r="Y105" s="472"/>
      <c r="Z105" s="472"/>
      <c r="AA105" s="472"/>
      <c r="AB105" s="472"/>
      <c r="AC105" s="472"/>
      <c r="AD105" s="472"/>
      <c r="AE105" s="472"/>
      <c r="AF105" s="472"/>
      <c r="AG105" s="472"/>
      <c r="AH105" s="472"/>
      <c r="AI105" s="472"/>
      <c r="AJ105" s="472"/>
      <c r="AK105" s="472"/>
      <c r="AL105" s="472"/>
      <c r="AM105" s="472"/>
      <c r="AN105" s="472"/>
      <c r="AO105" s="472"/>
      <c r="AP105" s="472"/>
      <c r="AQ105" s="472"/>
      <c r="AR105" s="472"/>
      <c r="AS105" s="471"/>
      <c r="AT105" s="471"/>
      <c r="AU105" s="449"/>
      <c r="AV105" s="179"/>
      <c r="AW105" s="177" t="s">
        <v>823</v>
      </c>
      <c r="AX105" s="151" t="s">
        <v>1041</v>
      </c>
    </row>
    <row r="106" spans="1:56" ht="21.95" customHeight="1">
      <c r="A106" s="481"/>
      <c r="B106" s="502"/>
      <c r="C106" s="185" t="s">
        <v>342</v>
      </c>
      <c r="D106" s="185" t="s">
        <v>880</v>
      </c>
      <c r="E106" s="175" t="s">
        <v>823</v>
      </c>
      <c r="F106" s="175">
        <v>10</v>
      </c>
      <c r="G106" s="175">
        <v>10</v>
      </c>
      <c r="H106" s="175">
        <v>1</v>
      </c>
      <c r="I106" s="175"/>
      <c r="J106" s="175">
        <v>5</v>
      </c>
      <c r="K106" s="175"/>
      <c r="L106" s="177"/>
      <c r="M106" s="147" t="str">
        <f t="shared" si="1"/>
        <v/>
      </c>
      <c r="N106" s="185" t="s">
        <v>342</v>
      </c>
      <c r="O106" s="177"/>
      <c r="P106" s="177"/>
      <c r="Q106" s="177"/>
      <c r="R106" s="177"/>
      <c r="S106" s="177"/>
      <c r="T106" s="177"/>
      <c r="U106" s="177"/>
      <c r="V106" s="177"/>
      <c r="W106" s="177"/>
      <c r="X106" s="177"/>
      <c r="Y106" s="472"/>
      <c r="Z106" s="472"/>
      <c r="AA106" s="472"/>
      <c r="AB106" s="472"/>
      <c r="AC106" s="472"/>
      <c r="AD106" s="472"/>
      <c r="AE106" s="472"/>
      <c r="AF106" s="472"/>
      <c r="AG106" s="472"/>
      <c r="AH106" s="472"/>
      <c r="AI106" s="472"/>
      <c r="AJ106" s="472"/>
      <c r="AK106" s="472"/>
      <c r="AL106" s="472"/>
      <c r="AM106" s="472"/>
      <c r="AN106" s="472"/>
      <c r="AO106" s="472"/>
      <c r="AP106" s="472"/>
      <c r="AQ106" s="472"/>
      <c r="AR106" s="472"/>
      <c r="AS106" s="471"/>
      <c r="AT106" s="471"/>
      <c r="AU106" s="449"/>
      <c r="AV106" s="179"/>
      <c r="AW106" s="177" t="s">
        <v>823</v>
      </c>
      <c r="AX106" s="151" t="s">
        <v>1041</v>
      </c>
    </row>
    <row r="107" spans="1:56" ht="21.95" customHeight="1">
      <c r="A107" s="481"/>
      <c r="B107" s="502"/>
      <c r="C107" s="185" t="s">
        <v>345</v>
      </c>
      <c r="D107" s="185" t="s">
        <v>881</v>
      </c>
      <c r="E107" s="175" t="s">
        <v>823</v>
      </c>
      <c r="F107" s="175">
        <v>10</v>
      </c>
      <c r="G107" s="175">
        <v>10</v>
      </c>
      <c r="H107" s="175">
        <v>1</v>
      </c>
      <c r="I107" s="175"/>
      <c r="J107" s="175">
        <v>5</v>
      </c>
      <c r="K107" s="175"/>
      <c r="L107" s="177"/>
      <c r="M107" s="147" t="str">
        <f t="shared" si="1"/>
        <v/>
      </c>
      <c r="N107" s="185" t="s">
        <v>345</v>
      </c>
      <c r="O107" s="177"/>
      <c r="P107" s="177"/>
      <c r="Q107" s="177"/>
      <c r="R107" s="177"/>
      <c r="S107" s="177"/>
      <c r="T107" s="177"/>
      <c r="U107" s="177"/>
      <c r="V107" s="177"/>
      <c r="W107" s="177"/>
      <c r="X107" s="177"/>
      <c r="Y107" s="472"/>
      <c r="Z107" s="472"/>
      <c r="AA107" s="472"/>
      <c r="AB107" s="472"/>
      <c r="AC107" s="472"/>
      <c r="AD107" s="472"/>
      <c r="AE107" s="472"/>
      <c r="AF107" s="472"/>
      <c r="AG107" s="472"/>
      <c r="AH107" s="472"/>
      <c r="AI107" s="472"/>
      <c r="AJ107" s="472"/>
      <c r="AK107" s="472"/>
      <c r="AL107" s="472"/>
      <c r="AM107" s="472"/>
      <c r="AN107" s="472"/>
      <c r="AO107" s="472"/>
      <c r="AP107" s="472"/>
      <c r="AQ107" s="472"/>
      <c r="AR107" s="472"/>
      <c r="AS107" s="471"/>
      <c r="AT107" s="471"/>
      <c r="AU107" s="449"/>
      <c r="AV107" s="179"/>
      <c r="AW107" s="177" t="s">
        <v>823</v>
      </c>
      <c r="AX107" s="151" t="s">
        <v>1041</v>
      </c>
      <c r="AY107" s="118"/>
      <c r="AZ107" s="118" t="s">
        <v>1195</v>
      </c>
      <c r="BA107" s="118" t="s">
        <v>1196</v>
      </c>
      <c r="BB107" s="162"/>
    </row>
    <row r="108" spans="1:56" ht="21.95" customHeight="1">
      <c r="A108" s="481"/>
      <c r="B108" s="502"/>
      <c r="C108" s="185" t="s">
        <v>348</v>
      </c>
      <c r="D108" s="185" t="s">
        <v>882</v>
      </c>
      <c r="E108" s="175" t="s">
        <v>823</v>
      </c>
      <c r="F108" s="175">
        <v>10</v>
      </c>
      <c r="G108" s="175">
        <v>10</v>
      </c>
      <c r="H108" s="175">
        <v>1</v>
      </c>
      <c r="I108" s="175"/>
      <c r="J108" s="175">
        <v>5</v>
      </c>
      <c r="K108" s="175"/>
      <c r="L108" s="177"/>
      <c r="M108" s="147" t="str">
        <f t="shared" si="1"/>
        <v/>
      </c>
      <c r="N108" s="185" t="s">
        <v>348</v>
      </c>
      <c r="O108" s="177"/>
      <c r="P108" s="177"/>
      <c r="Q108" s="177"/>
      <c r="R108" s="177"/>
      <c r="S108" s="177"/>
      <c r="T108" s="177"/>
      <c r="U108" s="177"/>
      <c r="V108" s="177"/>
      <c r="W108" s="177"/>
      <c r="X108" s="177"/>
      <c r="Y108" s="472"/>
      <c r="Z108" s="472"/>
      <c r="AA108" s="472"/>
      <c r="AB108" s="472"/>
      <c r="AC108" s="472"/>
      <c r="AD108" s="472"/>
      <c r="AE108" s="472"/>
      <c r="AF108" s="472"/>
      <c r="AG108" s="472"/>
      <c r="AH108" s="472"/>
      <c r="AI108" s="472"/>
      <c r="AJ108" s="472"/>
      <c r="AK108" s="472"/>
      <c r="AL108" s="472"/>
      <c r="AM108" s="472"/>
      <c r="AN108" s="472"/>
      <c r="AO108" s="472"/>
      <c r="AP108" s="472"/>
      <c r="AQ108" s="472"/>
      <c r="AR108" s="472"/>
      <c r="AS108" s="471"/>
      <c r="AT108" s="471"/>
      <c r="AU108" s="449"/>
      <c r="AV108" s="179"/>
      <c r="AW108" s="177" t="s">
        <v>823</v>
      </c>
      <c r="AX108" s="151" t="s">
        <v>1041</v>
      </c>
      <c r="AY108" s="118" t="s">
        <v>1194</v>
      </c>
      <c r="AZ108" s="118">
        <f>SUMIF($AX$7:$AX$109,AY108,$L$7:$L$109)</f>
        <v>0</v>
      </c>
      <c r="BA108" s="117">
        <f>SUMIF($AX$7:$AX$109,AY108,$AV$7:$AV$109)</f>
        <v>0</v>
      </c>
      <c r="BB108" s="120" t="str">
        <f>IF(BA108=0,"/",1-AZ108/BA108)</f>
        <v>/</v>
      </c>
    </row>
    <row r="109" spans="1:56" ht="21.95" customHeight="1">
      <c r="A109" s="481"/>
      <c r="B109" s="503"/>
      <c r="C109" s="185" t="s">
        <v>351</v>
      </c>
      <c r="D109" s="111" t="s">
        <v>882</v>
      </c>
      <c r="E109" s="175" t="s">
        <v>823</v>
      </c>
      <c r="F109" s="175">
        <v>10</v>
      </c>
      <c r="G109" s="175">
        <v>10</v>
      </c>
      <c r="H109" s="175">
        <v>1</v>
      </c>
      <c r="I109" s="175"/>
      <c r="J109" s="175">
        <v>5</v>
      </c>
      <c r="K109" s="175"/>
      <c r="L109" s="177"/>
      <c r="M109" s="147" t="str">
        <f t="shared" si="1"/>
        <v/>
      </c>
      <c r="N109" s="185" t="s">
        <v>351</v>
      </c>
      <c r="O109" s="177"/>
      <c r="P109" s="177"/>
      <c r="Q109" s="177"/>
      <c r="R109" s="177"/>
      <c r="S109" s="177"/>
      <c r="T109" s="177"/>
      <c r="U109" s="177"/>
      <c r="V109" s="177"/>
      <c r="W109" s="177"/>
      <c r="X109" s="177"/>
      <c r="Y109" s="472"/>
      <c r="Z109" s="472"/>
      <c r="AA109" s="472"/>
      <c r="AB109" s="472"/>
      <c r="AC109" s="472"/>
      <c r="AD109" s="472"/>
      <c r="AE109" s="472"/>
      <c r="AF109" s="472"/>
      <c r="AG109" s="472"/>
      <c r="AH109" s="472"/>
      <c r="AI109" s="472"/>
      <c r="AJ109" s="472"/>
      <c r="AK109" s="472"/>
      <c r="AL109" s="472"/>
      <c r="AM109" s="472"/>
      <c r="AN109" s="472"/>
      <c r="AO109" s="472"/>
      <c r="AP109" s="472"/>
      <c r="AQ109" s="472"/>
      <c r="AR109" s="472"/>
      <c r="AS109" s="471"/>
      <c r="AT109" s="471"/>
      <c r="AU109" s="449"/>
      <c r="AV109" s="179"/>
      <c r="AW109" s="177" t="s">
        <v>823</v>
      </c>
      <c r="AX109" s="151" t="s">
        <v>1041</v>
      </c>
      <c r="AY109" s="117" t="s">
        <v>1197</v>
      </c>
      <c r="AZ109" s="118">
        <f>SUMIF($AX$7:$AX$109,AY109,$L$7:$L$109)</f>
        <v>0</v>
      </c>
      <c r="BA109" s="117">
        <f>SUMIF($AX$7:$AX$109,AY109,$AV$7:$AV$109)</f>
        <v>0</v>
      </c>
      <c r="BB109" s="120" t="str">
        <f>IF(BA109=0,"/",1-AZ109/BA109)</f>
        <v>/</v>
      </c>
    </row>
    <row r="110" spans="1:56" ht="21.95" customHeight="1">
      <c r="A110" s="482"/>
      <c r="B110" s="495" t="s">
        <v>854</v>
      </c>
      <c r="C110" s="496"/>
      <c r="D110" s="496"/>
      <c r="E110" s="496"/>
      <c r="F110" s="496"/>
      <c r="G110" s="496"/>
      <c r="H110" s="496"/>
      <c r="I110" s="496"/>
      <c r="J110" s="496"/>
      <c r="K110" s="496"/>
      <c r="L110" s="497"/>
      <c r="M110" s="101" t="str">
        <f>IF(COUNT(AV110)=0,"",1-SUM(L104:L109)/AV110)</f>
        <v/>
      </c>
      <c r="N110" s="471"/>
      <c r="O110" s="471"/>
      <c r="P110" s="471"/>
      <c r="Q110" s="471"/>
      <c r="R110" s="471"/>
      <c r="S110" s="471"/>
      <c r="T110" s="471"/>
      <c r="U110" s="471"/>
      <c r="V110" s="471"/>
      <c r="W110" s="471"/>
      <c r="X110" s="471"/>
      <c r="Y110" s="471"/>
      <c r="Z110" s="471"/>
      <c r="AA110" s="471"/>
      <c r="AB110" s="471"/>
      <c r="AC110" s="471"/>
      <c r="AD110" s="471"/>
      <c r="AE110" s="471"/>
      <c r="AF110" s="471"/>
      <c r="AG110" s="471"/>
      <c r="AH110" s="471"/>
      <c r="AI110" s="471"/>
      <c r="AJ110" s="471"/>
      <c r="AK110" s="471"/>
      <c r="AL110" s="471"/>
      <c r="AM110" s="471"/>
      <c r="AN110" s="471"/>
      <c r="AO110" s="471"/>
      <c r="AP110" s="471"/>
      <c r="AQ110" s="471"/>
      <c r="AR110" s="471"/>
      <c r="AS110" s="471"/>
      <c r="AT110" s="471"/>
      <c r="AU110" s="449"/>
      <c r="AV110" s="103" t="str">
        <f>IF(COUNT(AV104:AV109) = 0,"",SUM(AV104:AV109))</f>
        <v/>
      </c>
      <c r="AW110" s="177" t="s">
        <v>823</v>
      </c>
      <c r="AX110" s="151"/>
      <c r="AZ110" s="118"/>
      <c r="BA110" s="118"/>
      <c r="BB110" s="118"/>
      <c r="BC110" s="118"/>
      <c r="BD110" s="162"/>
    </row>
    <row r="111" spans="1:56" ht="21.95" customHeight="1">
      <c r="A111" s="468" t="s">
        <v>846</v>
      </c>
      <c r="B111" s="469"/>
      <c r="C111" s="469"/>
      <c r="D111" s="469"/>
      <c r="E111" s="469"/>
      <c r="F111" s="469"/>
      <c r="G111" s="469"/>
      <c r="H111" s="469"/>
      <c r="I111" s="469"/>
      <c r="J111" s="469"/>
      <c r="K111" s="469"/>
      <c r="L111" s="470"/>
      <c r="M111" s="124" t="str">
        <f>IF(COUNT(AV111)=0,"",1-SUM(L99:L110)/AV111)</f>
        <v/>
      </c>
      <c r="N111" s="483"/>
      <c r="O111" s="483"/>
      <c r="P111" s="483"/>
      <c r="Q111" s="483"/>
      <c r="R111" s="483"/>
      <c r="S111" s="483"/>
      <c r="T111" s="483"/>
      <c r="U111" s="483"/>
      <c r="V111" s="483"/>
      <c r="W111" s="483"/>
      <c r="X111" s="483"/>
      <c r="Y111" s="483"/>
      <c r="Z111" s="483"/>
      <c r="AA111" s="483"/>
      <c r="AB111" s="483"/>
      <c r="AC111" s="483"/>
      <c r="AD111" s="483"/>
      <c r="AE111" s="483"/>
      <c r="AF111" s="483"/>
      <c r="AG111" s="483"/>
      <c r="AH111" s="483"/>
      <c r="AI111" s="483"/>
      <c r="AJ111" s="483"/>
      <c r="AK111" s="483"/>
      <c r="AL111" s="483"/>
      <c r="AM111" s="483"/>
      <c r="AN111" s="483"/>
      <c r="AO111" s="483"/>
      <c r="AP111" s="483"/>
      <c r="AQ111" s="483"/>
      <c r="AR111" s="483"/>
      <c r="AS111" s="483"/>
      <c r="AT111" s="483"/>
      <c r="AU111" s="449"/>
      <c r="AV111" s="104" t="str">
        <f>IF(COUNT(AV103,AV110)=0,"",SUM(AV103,AV110))</f>
        <v/>
      </c>
      <c r="AW111" s="177" t="s">
        <v>823</v>
      </c>
      <c r="AX111" s="151"/>
      <c r="AZ111" s="118"/>
      <c r="BA111" s="118"/>
      <c r="BB111" s="118"/>
      <c r="BD111" s="120"/>
    </row>
    <row r="112" spans="1:56" ht="21.95" customHeight="1">
      <c r="A112" s="471" t="s">
        <v>1012</v>
      </c>
      <c r="B112" s="471"/>
      <c r="C112" s="471"/>
      <c r="D112" s="471"/>
      <c r="E112" s="471"/>
      <c r="F112" s="471"/>
      <c r="G112" s="471"/>
      <c r="H112" s="471"/>
      <c r="I112" s="471"/>
      <c r="J112" s="471"/>
      <c r="K112" s="471"/>
      <c r="L112" s="471"/>
      <c r="M112" s="105" t="str">
        <f>IF(COUNT(AV112)=0,"/",1-SUM(L7:L109)/AV112)</f>
        <v>/</v>
      </c>
      <c r="N112" s="471"/>
      <c r="O112" s="471"/>
      <c r="P112" s="471"/>
      <c r="Q112" s="471"/>
      <c r="R112" s="471"/>
      <c r="S112" s="471"/>
      <c r="T112" s="471"/>
      <c r="U112" s="471"/>
      <c r="V112" s="471"/>
      <c r="W112" s="471"/>
      <c r="X112" s="471"/>
      <c r="Y112" s="471"/>
      <c r="Z112" s="471"/>
      <c r="AA112" s="471"/>
      <c r="AB112" s="471"/>
      <c r="AC112" s="471"/>
      <c r="AD112" s="471"/>
      <c r="AE112" s="471"/>
      <c r="AF112" s="471"/>
      <c r="AG112" s="471"/>
      <c r="AH112" s="471"/>
      <c r="AI112" s="471"/>
      <c r="AJ112" s="471"/>
      <c r="AK112" s="471"/>
      <c r="AL112" s="471"/>
      <c r="AM112" s="471"/>
      <c r="AN112" s="471"/>
      <c r="AO112" s="471"/>
      <c r="AP112" s="471"/>
      <c r="AQ112" s="471"/>
      <c r="AR112" s="471"/>
      <c r="AS112" s="471"/>
      <c r="AT112" s="471"/>
      <c r="AU112" s="471"/>
      <c r="AV112" s="106" t="str">
        <f>IF(COUNT(AV98,AV111)=0,"",SUM(AV98,AV111))</f>
        <v/>
      </c>
      <c r="AW112" s="177" t="s">
        <v>823</v>
      </c>
    </row>
    <row r="113" spans="5:48" s="118" customFormat="1" ht="21.95" customHeight="1">
      <c r="AV113" s="163"/>
    </row>
    <row r="122" spans="5:48" ht="21.95" customHeight="1">
      <c r="E122" s="190"/>
    </row>
  </sheetData>
  <mergeCells count="308">
    <mergeCell ref="A111:L111"/>
    <mergeCell ref="N111:AT111"/>
    <mergeCell ref="A112:L112"/>
    <mergeCell ref="N112:AU112"/>
    <mergeCell ref="N99:N101"/>
    <mergeCell ref="Y99:AR102"/>
    <mergeCell ref="AS99:AS102"/>
    <mergeCell ref="AT99:AT110"/>
    <mergeCell ref="B103:L103"/>
    <mergeCell ref="N103:AS103"/>
    <mergeCell ref="B104:B109"/>
    <mergeCell ref="Y104:AR109"/>
    <mergeCell ref="AS104:AS109"/>
    <mergeCell ref="AV90:AV91"/>
    <mergeCell ref="AE92:AR92"/>
    <mergeCell ref="C93:C94"/>
    <mergeCell ref="L93:L94"/>
    <mergeCell ref="M93:M94"/>
    <mergeCell ref="N93:N94"/>
    <mergeCell ref="Y93:AR94"/>
    <mergeCell ref="AV93:AV94"/>
    <mergeCell ref="AV99:AV101"/>
    <mergeCell ref="AD96:AR96"/>
    <mergeCell ref="B97:L97"/>
    <mergeCell ref="N97:AS97"/>
    <mergeCell ref="A98:L98"/>
    <mergeCell ref="N98:AT98"/>
    <mergeCell ref="A99:A110"/>
    <mergeCell ref="B99:B102"/>
    <mergeCell ref="C99:C101"/>
    <mergeCell ref="L99:L101"/>
    <mergeCell ref="M99:M101"/>
    <mergeCell ref="B110:L110"/>
    <mergeCell ref="N110:AS110"/>
    <mergeCell ref="AV87:AV88"/>
    <mergeCell ref="AW87:AW88"/>
    <mergeCell ref="Y88:AR88"/>
    <mergeCell ref="B89:L89"/>
    <mergeCell ref="N89:AS89"/>
    <mergeCell ref="B90:B96"/>
    <mergeCell ref="C90:C91"/>
    <mergeCell ref="L90:L91"/>
    <mergeCell ref="M90:M91"/>
    <mergeCell ref="N90:N91"/>
    <mergeCell ref="I87:I88"/>
    <mergeCell ref="J87:J88"/>
    <mergeCell ref="K87:K88"/>
    <mergeCell ref="L87:L88"/>
    <mergeCell ref="M87:M88"/>
    <mergeCell ref="N87:N88"/>
    <mergeCell ref="C87:C88"/>
    <mergeCell ref="D87:D88"/>
    <mergeCell ref="E87:E88"/>
    <mergeCell ref="F87:F88"/>
    <mergeCell ref="G87:G88"/>
    <mergeCell ref="H87:H88"/>
    <mergeCell ref="AI90:AR91"/>
    <mergeCell ref="AS90:AS96"/>
    <mergeCell ref="AW81:AW83"/>
    <mergeCell ref="C84:C86"/>
    <mergeCell ref="L84:L86"/>
    <mergeCell ref="M84:M86"/>
    <mergeCell ref="N84:N86"/>
    <mergeCell ref="Y84:AR86"/>
    <mergeCell ref="AV84:AV86"/>
    <mergeCell ref="AW84:AW86"/>
    <mergeCell ref="C81:C83"/>
    <mergeCell ref="L81:L83"/>
    <mergeCell ref="M81:M83"/>
    <mergeCell ref="N81:N83"/>
    <mergeCell ref="AE81:AR83"/>
    <mergeCell ref="AV81:AV83"/>
    <mergeCell ref="AV78:AV80"/>
    <mergeCell ref="AW78:AW80"/>
    <mergeCell ref="AV72:AV74"/>
    <mergeCell ref="AW72:AW74"/>
    <mergeCell ref="C75:C77"/>
    <mergeCell ref="L75:L77"/>
    <mergeCell ref="M75:M77"/>
    <mergeCell ref="N75:N77"/>
    <mergeCell ref="AV75:AV77"/>
    <mergeCell ref="AW75:AW77"/>
    <mergeCell ref="B71:L71"/>
    <mergeCell ref="N71:AS71"/>
    <mergeCell ref="B72:B88"/>
    <mergeCell ref="C72:C74"/>
    <mergeCell ref="L72:L74"/>
    <mergeCell ref="M72:M74"/>
    <mergeCell ref="N72:N74"/>
    <mergeCell ref="AI72:AR77"/>
    <mergeCell ref="AS72:AS88"/>
    <mergeCell ref="C78:C80"/>
    <mergeCell ref="L78:L80"/>
    <mergeCell ref="M78:M80"/>
    <mergeCell ref="N78:N80"/>
    <mergeCell ref="Y78:AR80"/>
    <mergeCell ref="AV68:AV69"/>
    <mergeCell ref="AW68:AW69"/>
    <mergeCell ref="AI69:AR69"/>
    <mergeCell ref="F68:F69"/>
    <mergeCell ref="G68:G69"/>
    <mergeCell ref="H68:H69"/>
    <mergeCell ref="I68:I69"/>
    <mergeCell ref="J68:J69"/>
    <mergeCell ref="K68:K69"/>
    <mergeCell ref="B64:L64"/>
    <mergeCell ref="N64:AS64"/>
    <mergeCell ref="B65:B70"/>
    <mergeCell ref="AM65:AR65"/>
    <mergeCell ref="AS65:AS70"/>
    <mergeCell ref="Y66:AR66"/>
    <mergeCell ref="AA67:AR67"/>
    <mergeCell ref="C68:C69"/>
    <mergeCell ref="D68:D69"/>
    <mergeCell ref="E68:E69"/>
    <mergeCell ref="L68:L69"/>
    <mergeCell ref="M68:M69"/>
    <mergeCell ref="N68:N69"/>
    <mergeCell ref="B61:L61"/>
    <mergeCell ref="N61:AS61"/>
    <mergeCell ref="B62:B63"/>
    <mergeCell ref="Y62:AR63"/>
    <mergeCell ref="AS62:AS63"/>
    <mergeCell ref="B57:L57"/>
    <mergeCell ref="N57:AS57"/>
    <mergeCell ref="B58:B60"/>
    <mergeCell ref="AA58:AR58"/>
    <mergeCell ref="AS58:AS60"/>
    <mergeCell ref="AG59:AR59"/>
    <mergeCell ref="AA60:AR60"/>
    <mergeCell ref="B54:L54"/>
    <mergeCell ref="N54:AS54"/>
    <mergeCell ref="B55:B56"/>
    <mergeCell ref="AG55:AR55"/>
    <mergeCell ref="AS55:AS56"/>
    <mergeCell ref="AA56:AR56"/>
    <mergeCell ref="AV48:AV49"/>
    <mergeCell ref="Y49:AR49"/>
    <mergeCell ref="B50:L50"/>
    <mergeCell ref="N50:AS50"/>
    <mergeCell ref="B51:B53"/>
    <mergeCell ref="Y51:AR52"/>
    <mergeCell ref="AS51:AS53"/>
    <mergeCell ref="S52:X52"/>
    <mergeCell ref="W53:AR53"/>
    <mergeCell ref="B44:B49"/>
    <mergeCell ref="Y44:AR44"/>
    <mergeCell ref="AS44:AS49"/>
    <mergeCell ref="AG45:AR45"/>
    <mergeCell ref="Y47:AR47"/>
    <mergeCell ref="C48:C49"/>
    <mergeCell ref="L48:L49"/>
    <mergeCell ref="M48:M49"/>
    <mergeCell ref="N48:N49"/>
    <mergeCell ref="AI48:AR48"/>
    <mergeCell ref="B36:B42"/>
    <mergeCell ref="AS36:AS42"/>
    <mergeCell ref="AE39:AH39"/>
    <mergeCell ref="AI39:AR40"/>
    <mergeCell ref="AI41:AR42"/>
    <mergeCell ref="B43:L43"/>
    <mergeCell ref="N43:AS43"/>
    <mergeCell ref="N33:N34"/>
    <mergeCell ref="C18:C19"/>
    <mergeCell ref="L18:L19"/>
    <mergeCell ref="M18:M19"/>
    <mergeCell ref="AV33:AV34"/>
    <mergeCell ref="AW33:AW34"/>
    <mergeCell ref="AD34:AR34"/>
    <mergeCell ref="B35:L35"/>
    <mergeCell ref="N35:AS35"/>
    <mergeCell ref="H33:H34"/>
    <mergeCell ref="I33:I34"/>
    <mergeCell ref="J33:J34"/>
    <mergeCell ref="K33:K34"/>
    <mergeCell ref="L33:L34"/>
    <mergeCell ref="M33:M34"/>
    <mergeCell ref="B29:L29"/>
    <mergeCell ref="N29:AS29"/>
    <mergeCell ref="B30:B34"/>
    <mergeCell ref="AS30:AS34"/>
    <mergeCell ref="C33:C34"/>
    <mergeCell ref="D33:D34"/>
    <mergeCell ref="E33:E34"/>
    <mergeCell ref="F33:F34"/>
    <mergeCell ref="G33:G34"/>
    <mergeCell ref="AW20:AW23"/>
    <mergeCell ref="AD21:AR21"/>
    <mergeCell ref="D22:D23"/>
    <mergeCell ref="E22:E23"/>
    <mergeCell ref="F22:F23"/>
    <mergeCell ref="G22:G23"/>
    <mergeCell ref="H22:H23"/>
    <mergeCell ref="G20:G21"/>
    <mergeCell ref="H20:H21"/>
    <mergeCell ref="I20:I21"/>
    <mergeCell ref="J20:J21"/>
    <mergeCell ref="K20:K21"/>
    <mergeCell ref="L20:L23"/>
    <mergeCell ref="I22:I23"/>
    <mergeCell ref="J22:J23"/>
    <mergeCell ref="K22:K23"/>
    <mergeCell ref="M20:M23"/>
    <mergeCell ref="N20:N21"/>
    <mergeCell ref="AD23:AR23"/>
    <mergeCell ref="AS18:AS28"/>
    <mergeCell ref="AV18:AV19"/>
    <mergeCell ref="D20:D21"/>
    <mergeCell ref="AE24:AR24"/>
    <mergeCell ref="AW27:AW28"/>
    <mergeCell ref="AW13:AW14"/>
    <mergeCell ref="Y14:AR14"/>
    <mergeCell ref="U16:AR16"/>
    <mergeCell ref="B17:L17"/>
    <mergeCell ref="N17:AS17"/>
    <mergeCell ref="H13:H14"/>
    <mergeCell ref="I13:I14"/>
    <mergeCell ref="J13:J14"/>
    <mergeCell ref="K13:K14"/>
    <mergeCell ref="L13:L14"/>
    <mergeCell ref="M13:M14"/>
    <mergeCell ref="AT7:AT97"/>
    <mergeCell ref="AU7:AU111"/>
    <mergeCell ref="AV7:AV8"/>
    <mergeCell ref="AW7:AW8"/>
    <mergeCell ref="AI8:AR8"/>
    <mergeCell ref="AA9:AR10"/>
    <mergeCell ref="AW18:AW19"/>
    <mergeCell ref="AD26:AR26"/>
    <mergeCell ref="C20:C23"/>
    <mergeCell ref="AV27:AV28"/>
    <mergeCell ref="Y28:AR28"/>
    <mergeCell ref="J7:J8"/>
    <mergeCell ref="AV20:AV23"/>
    <mergeCell ref="B11:L11"/>
    <mergeCell ref="N11:AS11"/>
    <mergeCell ref="B12:B16"/>
    <mergeCell ref="AN12:AR12"/>
    <mergeCell ref="AS12:AS16"/>
    <mergeCell ref="C13:C14"/>
    <mergeCell ref="D13:D14"/>
    <mergeCell ref="E13:E14"/>
    <mergeCell ref="F13:F14"/>
    <mergeCell ref="G13:G14"/>
    <mergeCell ref="N13:N14"/>
    <mergeCell ref="K7:K8"/>
    <mergeCell ref="L7:L8"/>
    <mergeCell ref="M7:M8"/>
    <mergeCell ref="N7:N8"/>
    <mergeCell ref="AS7:AS10"/>
    <mergeCell ref="E20:E21"/>
    <mergeCell ref="F20:F21"/>
    <mergeCell ref="N22:N23"/>
    <mergeCell ref="AV13:AV14"/>
    <mergeCell ref="B18:B28"/>
    <mergeCell ref="AX5:AX6"/>
    <mergeCell ref="A7:A97"/>
    <mergeCell ref="B7:B10"/>
    <mergeCell ref="C7:C8"/>
    <mergeCell ref="D7:D8"/>
    <mergeCell ref="E7:E8"/>
    <mergeCell ref="F7:F8"/>
    <mergeCell ref="G7:G8"/>
    <mergeCell ref="H7:H8"/>
    <mergeCell ref="I7:I8"/>
    <mergeCell ref="N5:AR6"/>
    <mergeCell ref="AS5:AS6"/>
    <mergeCell ref="AT5:AT6"/>
    <mergeCell ref="AU5:AU6"/>
    <mergeCell ref="AV5:AV6"/>
    <mergeCell ref="AW5:AW6"/>
    <mergeCell ref="H5:H6"/>
    <mergeCell ref="I5:I6"/>
    <mergeCell ref="J5:J6"/>
    <mergeCell ref="K5:K6"/>
    <mergeCell ref="L5:L6"/>
    <mergeCell ref="M5:M6"/>
    <mergeCell ref="A5:B6"/>
    <mergeCell ref="C5:C6"/>
    <mergeCell ref="D5:D6"/>
    <mergeCell ref="E5:E6"/>
    <mergeCell ref="F5:F6"/>
    <mergeCell ref="G5:G6"/>
    <mergeCell ref="AK3:AM3"/>
    <mergeCell ref="AN3:AW3"/>
    <mergeCell ref="A4:C4"/>
    <mergeCell ref="D4:L4"/>
    <mergeCell ref="M4:N4"/>
    <mergeCell ref="O4:S4"/>
    <mergeCell ref="T4:V4"/>
    <mergeCell ref="W4:AJ4"/>
    <mergeCell ref="AK4:AM4"/>
    <mergeCell ref="AN4:AW4"/>
    <mergeCell ref="A3:C3"/>
    <mergeCell ref="D3:L3"/>
    <mergeCell ref="M3:N3"/>
    <mergeCell ref="O3:S3"/>
    <mergeCell ref="T3:V3"/>
    <mergeCell ref="W3:AJ3"/>
    <mergeCell ref="A1:AW1"/>
    <mergeCell ref="A2:C2"/>
    <mergeCell ref="D2:L2"/>
    <mergeCell ref="M2:N2"/>
    <mergeCell ref="O2:S2"/>
    <mergeCell ref="T2:V2"/>
    <mergeCell ref="W2:AJ2"/>
    <mergeCell ref="AK2:AM2"/>
    <mergeCell ref="AN2:AW2"/>
  </mergeCells>
  <phoneticPr fontId="37" type="noConversion"/>
  <pageMargins left="0.7" right="0.7" top="0.75" bottom="0.75" header="0.3" footer="0.3"/>
  <pageSetup paperSize="9" scale="2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9"/>
  <sheetViews>
    <sheetView topLeftCell="A88" zoomScale="71" zoomScaleNormal="71" workbookViewId="0">
      <selection activeCell="D45" sqref="D45"/>
    </sheetView>
  </sheetViews>
  <sheetFormatPr defaultColWidth="6.875" defaultRowHeight="35.1" customHeight="1"/>
  <cols>
    <col min="1" max="2" width="6.875" style="6" customWidth="1"/>
    <col min="3" max="3" width="9.875" style="6" customWidth="1"/>
    <col min="4" max="4" width="19.875" style="6" customWidth="1"/>
    <col min="5" max="5" width="13.625" style="6" customWidth="1"/>
    <col min="6" max="6" width="11.625" style="6" customWidth="1"/>
    <col min="7" max="16384" width="6.875" style="6"/>
  </cols>
  <sheetData>
    <row r="1" spans="1:48" ht="35.1" customHeight="1">
      <c r="A1" s="563" t="s">
        <v>641</v>
      </c>
      <c r="B1" s="517" t="s">
        <v>255</v>
      </c>
      <c r="C1" s="517"/>
      <c r="D1" s="517"/>
      <c r="E1" s="517"/>
      <c r="F1" s="517"/>
      <c r="G1" s="517"/>
      <c r="H1" s="517"/>
      <c r="I1" s="517"/>
      <c r="J1" s="517"/>
      <c r="K1" s="517"/>
      <c r="L1" s="517"/>
      <c r="M1" s="517"/>
      <c r="N1" s="517"/>
      <c r="O1" s="517"/>
      <c r="P1" s="517"/>
      <c r="Q1" s="517"/>
      <c r="R1" s="517"/>
      <c r="S1" s="517"/>
      <c r="T1" s="517"/>
      <c r="U1" s="517"/>
      <c r="V1" s="517"/>
      <c r="W1" s="517"/>
      <c r="X1" s="517"/>
      <c r="Y1" s="517"/>
      <c r="Z1" s="517"/>
      <c r="AA1" s="517"/>
      <c r="AB1" s="517"/>
      <c r="AC1" s="517"/>
      <c r="AD1" s="517"/>
      <c r="AE1" s="517"/>
      <c r="AF1" s="517"/>
      <c r="AG1" s="517"/>
      <c r="AH1" s="517"/>
      <c r="AI1" s="517"/>
      <c r="AJ1" s="517"/>
      <c r="AK1" s="517"/>
      <c r="AL1" s="517"/>
      <c r="AM1" s="517"/>
      <c r="AN1" s="517"/>
      <c r="AO1" s="517"/>
      <c r="AP1" s="517"/>
      <c r="AQ1" s="517"/>
      <c r="AR1" s="517"/>
      <c r="AS1" s="517"/>
      <c r="AT1" s="517"/>
      <c r="AU1" s="517"/>
      <c r="AV1" s="517"/>
    </row>
    <row r="2" spans="1:48" ht="35.1" customHeight="1">
      <c r="A2" s="566"/>
      <c r="B2" s="504" t="s">
        <v>0</v>
      </c>
      <c r="C2" s="504"/>
      <c r="D2" s="504"/>
      <c r="E2" s="504"/>
      <c r="F2" s="504"/>
      <c r="G2" s="504" t="s">
        <v>1</v>
      </c>
      <c r="H2" s="504"/>
      <c r="I2" s="504"/>
      <c r="J2" s="504"/>
      <c r="K2" s="504"/>
      <c r="L2" s="504"/>
      <c r="M2" s="504"/>
      <c r="N2" s="504"/>
      <c r="O2" s="504"/>
      <c r="P2" s="504"/>
      <c r="Q2" s="504"/>
      <c r="R2" s="504"/>
      <c r="S2" s="504" t="s">
        <v>2</v>
      </c>
      <c r="T2" s="504"/>
      <c r="U2" s="504"/>
      <c r="V2" s="504"/>
      <c r="W2" s="504"/>
      <c r="X2" s="504"/>
      <c r="Y2" s="504"/>
      <c r="Z2" s="504"/>
      <c r="AA2" s="504"/>
      <c r="AB2" s="504"/>
      <c r="AC2" s="504"/>
      <c r="AD2" s="504"/>
      <c r="AE2" s="504" t="s">
        <v>3</v>
      </c>
      <c r="AF2" s="504"/>
      <c r="AG2" s="504"/>
      <c r="AH2" s="504"/>
      <c r="AI2" s="504"/>
      <c r="AJ2" s="504"/>
      <c r="AK2" s="504"/>
      <c r="AL2" s="504"/>
      <c r="AM2" s="504"/>
      <c r="AN2" s="504"/>
      <c r="AO2" s="505" t="s">
        <v>642</v>
      </c>
      <c r="AP2" s="505"/>
      <c r="AQ2" s="505"/>
      <c r="AR2" s="505"/>
      <c r="AS2" s="505"/>
      <c r="AT2" s="505"/>
      <c r="AU2" s="505"/>
      <c r="AV2" s="505"/>
    </row>
    <row r="3" spans="1:48" ht="35.1" customHeight="1">
      <c r="A3" s="566"/>
      <c r="B3" s="504" t="s">
        <v>4</v>
      </c>
      <c r="C3" s="504"/>
      <c r="D3" s="504"/>
      <c r="E3" s="504"/>
      <c r="F3" s="504"/>
      <c r="G3" s="504"/>
      <c r="H3" s="504"/>
      <c r="I3" s="504"/>
      <c r="J3" s="504"/>
      <c r="K3" s="504"/>
      <c r="L3" s="504"/>
      <c r="M3" s="504"/>
      <c r="N3" s="504"/>
      <c r="O3" s="504"/>
      <c r="P3" s="504"/>
      <c r="Q3" s="504"/>
      <c r="R3" s="504"/>
      <c r="S3" s="504" t="s">
        <v>256</v>
      </c>
      <c r="T3" s="504"/>
      <c r="U3" s="504"/>
      <c r="V3" s="504"/>
      <c r="W3" s="504"/>
      <c r="X3" s="504"/>
      <c r="Y3" s="504"/>
      <c r="Z3" s="504"/>
      <c r="AA3" s="504"/>
      <c r="AB3" s="504"/>
      <c r="AC3" s="504"/>
      <c r="AD3" s="504"/>
      <c r="AE3" s="504" t="s">
        <v>643</v>
      </c>
      <c r="AF3" s="504"/>
      <c r="AG3" s="504"/>
      <c r="AH3" s="504"/>
      <c r="AI3" s="504"/>
      <c r="AJ3" s="504"/>
      <c r="AK3" s="504"/>
      <c r="AL3" s="504"/>
      <c r="AM3" s="504"/>
      <c r="AN3" s="504"/>
      <c r="AO3" s="505" t="s">
        <v>644</v>
      </c>
      <c r="AP3" s="505"/>
      <c r="AQ3" s="505"/>
      <c r="AR3" s="504"/>
      <c r="AS3" s="504"/>
      <c r="AT3" s="504"/>
      <c r="AU3" s="504"/>
      <c r="AV3" s="504"/>
    </row>
    <row r="4" spans="1:48" ht="35.1" customHeight="1">
      <c r="A4" s="566"/>
      <c r="B4" s="506" t="s">
        <v>257</v>
      </c>
      <c r="C4" s="506" t="s">
        <v>6</v>
      </c>
      <c r="D4" s="506" t="s">
        <v>7</v>
      </c>
      <c r="E4" s="506" t="s">
        <v>8</v>
      </c>
      <c r="F4" s="506" t="s">
        <v>10</v>
      </c>
      <c r="G4" s="506" t="s">
        <v>258</v>
      </c>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c r="AN4" s="506"/>
      <c r="AO4" s="506"/>
      <c r="AP4" s="506"/>
      <c r="AQ4" s="506"/>
      <c r="AR4" s="506"/>
      <c r="AS4" s="506"/>
      <c r="AT4" s="506"/>
      <c r="AU4" s="506"/>
      <c r="AV4" s="506"/>
    </row>
    <row r="5" spans="1:48" ht="35.1" customHeight="1">
      <c r="A5" s="566"/>
      <c r="B5" s="506"/>
      <c r="C5" s="506"/>
      <c r="D5" s="506"/>
      <c r="E5" s="506"/>
      <c r="F5" s="506"/>
      <c r="G5" s="37" t="s">
        <v>259</v>
      </c>
      <c r="H5" s="37" t="s">
        <v>260</v>
      </c>
      <c r="I5" s="507" t="s">
        <v>261</v>
      </c>
      <c r="J5" s="507"/>
      <c r="K5" s="507"/>
      <c r="L5" s="507"/>
      <c r="M5" s="507"/>
      <c r="N5" s="507"/>
      <c r="O5" s="507"/>
      <c r="P5" s="507"/>
      <c r="Q5" s="507"/>
      <c r="R5" s="507"/>
      <c r="S5" s="507"/>
      <c r="T5" s="507"/>
      <c r="U5" s="507"/>
      <c r="V5" s="507"/>
      <c r="W5" s="507"/>
      <c r="X5" s="507"/>
      <c r="Y5" s="507"/>
      <c r="Z5" s="507"/>
      <c r="AA5" s="507"/>
      <c r="AB5" s="507"/>
      <c r="AC5" s="506" t="s">
        <v>314</v>
      </c>
      <c r="AD5" s="506"/>
      <c r="AE5" s="506"/>
      <c r="AF5" s="506"/>
      <c r="AG5" s="506"/>
      <c r="AH5" s="506"/>
      <c r="AI5" s="506"/>
      <c r="AJ5" s="506"/>
      <c r="AK5" s="506"/>
      <c r="AL5" s="506"/>
      <c r="AM5" s="506"/>
      <c r="AN5" s="506"/>
      <c r="AO5" s="506"/>
      <c r="AP5" s="506"/>
      <c r="AQ5" s="506"/>
      <c r="AR5" s="506"/>
      <c r="AS5" s="506"/>
      <c r="AT5" s="506"/>
      <c r="AU5" s="506"/>
      <c r="AV5" s="506"/>
    </row>
    <row r="6" spans="1:48" ht="35.1" customHeight="1">
      <c r="A6" s="566"/>
      <c r="B6" s="506"/>
      <c r="C6" s="508" t="s">
        <v>690</v>
      </c>
      <c r="D6" s="509" t="s">
        <v>11</v>
      </c>
      <c r="E6" s="508" t="s">
        <v>437</v>
      </c>
      <c r="F6" s="510" t="e">
        <f>COUNTIF(I6:AB10,"=0")/COUNT(I6:AB10)</f>
        <v>#DIV/0!</v>
      </c>
      <c r="G6" s="509">
        <v>20</v>
      </c>
      <c r="H6" s="509">
        <v>100</v>
      </c>
      <c r="I6" s="7" t="str">
        <f t="shared" ref="I6:X12" si="0">IF(AC6="","",(IF(AC6&gt;5,1,(IF(AC6&lt;5,0,0)))))</f>
        <v/>
      </c>
      <c r="J6" s="7" t="str">
        <f t="shared" si="0"/>
        <v/>
      </c>
      <c r="K6" s="7" t="str">
        <f t="shared" si="0"/>
        <v/>
      </c>
      <c r="L6" s="7" t="str">
        <f t="shared" si="0"/>
        <v/>
      </c>
      <c r="M6" s="7" t="str">
        <f t="shared" si="0"/>
        <v/>
      </c>
      <c r="N6" s="7" t="str">
        <f t="shared" si="0"/>
        <v/>
      </c>
      <c r="O6" s="7" t="str">
        <f t="shared" si="0"/>
        <v/>
      </c>
      <c r="P6" s="7" t="str">
        <f t="shared" si="0"/>
        <v/>
      </c>
      <c r="Q6" s="7" t="str">
        <f t="shared" si="0"/>
        <v/>
      </c>
      <c r="R6" s="7" t="str">
        <f t="shared" si="0"/>
        <v/>
      </c>
      <c r="S6" s="7" t="str">
        <f t="shared" si="0"/>
        <v/>
      </c>
      <c r="T6" s="7" t="str">
        <f t="shared" si="0"/>
        <v/>
      </c>
      <c r="U6" s="7" t="str">
        <f t="shared" si="0"/>
        <v/>
      </c>
      <c r="V6" s="7" t="str">
        <f t="shared" si="0"/>
        <v/>
      </c>
      <c r="W6" s="7" t="str">
        <f t="shared" si="0"/>
        <v/>
      </c>
      <c r="X6" s="7" t="str">
        <f t="shared" si="0"/>
        <v/>
      </c>
      <c r="Y6" s="7" t="str">
        <f t="shared" ref="S6:AB10" si="1">IF(AS6="","",(IF(AS6&gt;5,1,(IF(AS6&lt;5,0,0)))))</f>
        <v/>
      </c>
      <c r="Z6" s="7" t="str">
        <f t="shared" si="1"/>
        <v/>
      </c>
      <c r="AA6" s="7" t="str">
        <f t="shared" si="1"/>
        <v/>
      </c>
      <c r="AB6" s="7" t="str">
        <f t="shared" si="1"/>
        <v/>
      </c>
      <c r="AC6" s="8"/>
      <c r="AD6" s="8"/>
      <c r="AE6" s="8"/>
      <c r="AF6" s="8"/>
      <c r="AG6" s="8"/>
      <c r="AH6" s="8"/>
      <c r="AI6" s="8"/>
      <c r="AJ6" s="8"/>
      <c r="AK6" s="8"/>
      <c r="AL6" s="8"/>
      <c r="AM6" s="8"/>
      <c r="AN6" s="8"/>
      <c r="AO6" s="8"/>
      <c r="AP6" s="8"/>
      <c r="AQ6" s="8"/>
      <c r="AR6" s="8"/>
      <c r="AS6" s="8"/>
      <c r="AT6" s="8"/>
      <c r="AU6" s="8"/>
      <c r="AV6" s="8"/>
    </row>
    <row r="7" spans="1:48" ht="35.1" customHeight="1">
      <c r="A7" s="566"/>
      <c r="B7" s="506"/>
      <c r="C7" s="508"/>
      <c r="D7" s="509"/>
      <c r="E7" s="508"/>
      <c r="F7" s="510"/>
      <c r="G7" s="509"/>
      <c r="H7" s="509"/>
      <c r="I7" s="7" t="str">
        <f t="shared" si="0"/>
        <v/>
      </c>
      <c r="J7" s="7" t="str">
        <f t="shared" si="0"/>
        <v/>
      </c>
      <c r="K7" s="7" t="str">
        <f t="shared" si="0"/>
        <v/>
      </c>
      <c r="L7" s="7" t="str">
        <f t="shared" si="0"/>
        <v/>
      </c>
      <c r="M7" s="7" t="str">
        <f t="shared" si="0"/>
        <v/>
      </c>
      <c r="N7" s="7" t="str">
        <f t="shared" si="0"/>
        <v/>
      </c>
      <c r="O7" s="7" t="str">
        <f t="shared" si="0"/>
        <v/>
      </c>
      <c r="P7" s="7" t="str">
        <f t="shared" si="0"/>
        <v/>
      </c>
      <c r="Q7" s="7" t="str">
        <f t="shared" si="0"/>
        <v/>
      </c>
      <c r="R7" s="7" t="str">
        <f t="shared" si="0"/>
        <v/>
      </c>
      <c r="S7" s="7" t="str">
        <f t="shared" si="1"/>
        <v/>
      </c>
      <c r="T7" s="7" t="str">
        <f t="shared" si="1"/>
        <v/>
      </c>
      <c r="U7" s="7" t="str">
        <f t="shared" si="1"/>
        <v/>
      </c>
      <c r="V7" s="7" t="str">
        <f t="shared" si="1"/>
        <v/>
      </c>
      <c r="W7" s="7" t="str">
        <f t="shared" si="1"/>
        <v/>
      </c>
      <c r="X7" s="7" t="str">
        <f t="shared" si="1"/>
        <v/>
      </c>
      <c r="Y7" s="7" t="str">
        <f t="shared" si="1"/>
        <v/>
      </c>
      <c r="Z7" s="7" t="str">
        <f t="shared" si="1"/>
        <v/>
      </c>
      <c r="AA7" s="7" t="str">
        <f t="shared" si="1"/>
        <v/>
      </c>
      <c r="AB7" s="7" t="str">
        <f t="shared" si="1"/>
        <v/>
      </c>
      <c r="AC7" s="8"/>
      <c r="AD7" s="8"/>
      <c r="AE7" s="8"/>
      <c r="AF7" s="8"/>
      <c r="AG7" s="8"/>
      <c r="AH7" s="8"/>
      <c r="AI7" s="8"/>
      <c r="AJ7" s="8"/>
      <c r="AK7" s="8"/>
      <c r="AL7" s="8"/>
      <c r="AM7" s="8"/>
      <c r="AN7" s="8"/>
      <c r="AO7" s="8"/>
      <c r="AP7" s="8"/>
      <c r="AQ7" s="8"/>
      <c r="AR7" s="8"/>
      <c r="AS7" s="8"/>
      <c r="AT7" s="8"/>
      <c r="AU7" s="8"/>
      <c r="AV7" s="8"/>
    </row>
    <row r="8" spans="1:48" ht="35.1" customHeight="1">
      <c r="A8" s="566"/>
      <c r="B8" s="506"/>
      <c r="C8" s="508"/>
      <c r="D8" s="509"/>
      <c r="E8" s="508"/>
      <c r="F8" s="510"/>
      <c r="G8" s="509"/>
      <c r="H8" s="509"/>
      <c r="I8" s="7" t="str">
        <f t="shared" si="0"/>
        <v/>
      </c>
      <c r="J8" s="7" t="str">
        <f t="shared" si="0"/>
        <v/>
      </c>
      <c r="K8" s="7" t="str">
        <f t="shared" si="0"/>
        <v/>
      </c>
      <c r="L8" s="7" t="str">
        <f t="shared" si="0"/>
        <v/>
      </c>
      <c r="M8" s="7" t="str">
        <f t="shared" si="0"/>
        <v/>
      </c>
      <c r="N8" s="7" t="str">
        <f t="shared" si="0"/>
        <v/>
      </c>
      <c r="O8" s="7" t="str">
        <f t="shared" si="0"/>
        <v/>
      </c>
      <c r="P8" s="7" t="str">
        <f t="shared" si="0"/>
        <v/>
      </c>
      <c r="Q8" s="7" t="str">
        <f t="shared" si="0"/>
        <v/>
      </c>
      <c r="R8" s="7" t="str">
        <f t="shared" si="0"/>
        <v/>
      </c>
      <c r="S8" s="7" t="str">
        <f t="shared" si="1"/>
        <v/>
      </c>
      <c r="T8" s="7" t="str">
        <f t="shared" si="1"/>
        <v/>
      </c>
      <c r="U8" s="7" t="str">
        <f t="shared" si="1"/>
        <v/>
      </c>
      <c r="V8" s="7" t="str">
        <f t="shared" si="1"/>
        <v/>
      </c>
      <c r="W8" s="7" t="str">
        <f t="shared" si="1"/>
        <v/>
      </c>
      <c r="X8" s="7" t="str">
        <f t="shared" si="1"/>
        <v/>
      </c>
      <c r="Y8" s="7" t="str">
        <f t="shared" si="1"/>
        <v/>
      </c>
      <c r="Z8" s="7" t="str">
        <f t="shared" si="1"/>
        <v/>
      </c>
      <c r="AA8" s="7" t="str">
        <f t="shared" si="1"/>
        <v/>
      </c>
      <c r="AB8" s="7" t="str">
        <f t="shared" si="1"/>
        <v/>
      </c>
      <c r="AC8" s="8"/>
      <c r="AD8" s="8"/>
      <c r="AE8" s="8"/>
      <c r="AF8" s="8"/>
      <c r="AG8" s="8"/>
      <c r="AH8" s="8"/>
      <c r="AI8" s="8"/>
      <c r="AJ8" s="8"/>
      <c r="AK8" s="8"/>
      <c r="AL8" s="8"/>
      <c r="AM8" s="8"/>
      <c r="AN8" s="8"/>
      <c r="AO8" s="8"/>
      <c r="AP8" s="8"/>
      <c r="AQ8" s="8"/>
      <c r="AR8" s="8"/>
      <c r="AS8" s="8"/>
      <c r="AT8" s="8"/>
      <c r="AU8" s="8"/>
      <c r="AV8" s="8"/>
    </row>
    <row r="9" spans="1:48" ht="35.1" customHeight="1">
      <c r="A9" s="566"/>
      <c r="B9" s="506"/>
      <c r="C9" s="508"/>
      <c r="D9" s="509"/>
      <c r="E9" s="508"/>
      <c r="F9" s="510"/>
      <c r="G9" s="509"/>
      <c r="H9" s="509"/>
      <c r="I9" s="7" t="str">
        <f t="shared" si="0"/>
        <v/>
      </c>
      <c r="J9" s="7" t="str">
        <f t="shared" si="0"/>
        <v/>
      </c>
      <c r="K9" s="7" t="str">
        <f t="shared" si="0"/>
        <v/>
      </c>
      <c r="L9" s="7" t="str">
        <f t="shared" si="0"/>
        <v/>
      </c>
      <c r="M9" s="7" t="str">
        <f t="shared" si="0"/>
        <v/>
      </c>
      <c r="N9" s="7" t="str">
        <f t="shared" si="0"/>
        <v/>
      </c>
      <c r="O9" s="7" t="str">
        <f t="shared" si="0"/>
        <v/>
      </c>
      <c r="P9" s="7" t="str">
        <f t="shared" si="0"/>
        <v/>
      </c>
      <c r="Q9" s="7" t="str">
        <f t="shared" si="0"/>
        <v/>
      </c>
      <c r="R9" s="7" t="str">
        <f t="shared" si="0"/>
        <v/>
      </c>
      <c r="S9" s="7" t="str">
        <f t="shared" si="1"/>
        <v/>
      </c>
      <c r="T9" s="7" t="str">
        <f t="shared" si="1"/>
        <v/>
      </c>
      <c r="U9" s="7" t="str">
        <f t="shared" si="1"/>
        <v/>
      </c>
      <c r="V9" s="7" t="str">
        <f t="shared" si="1"/>
        <v/>
      </c>
      <c r="W9" s="7" t="str">
        <f t="shared" si="1"/>
        <v/>
      </c>
      <c r="X9" s="7" t="str">
        <f t="shared" si="1"/>
        <v/>
      </c>
      <c r="Y9" s="7" t="str">
        <f t="shared" si="1"/>
        <v/>
      </c>
      <c r="Z9" s="7" t="str">
        <f t="shared" si="1"/>
        <v/>
      </c>
      <c r="AA9" s="7" t="str">
        <f t="shared" si="1"/>
        <v/>
      </c>
      <c r="AB9" s="7" t="str">
        <f t="shared" si="1"/>
        <v/>
      </c>
      <c r="AC9" s="8"/>
      <c r="AD9" s="8"/>
      <c r="AE9" s="8"/>
      <c r="AF9" s="8"/>
      <c r="AG9" s="8"/>
      <c r="AH9" s="8"/>
      <c r="AI9" s="8"/>
      <c r="AJ9" s="8"/>
      <c r="AK9" s="8"/>
      <c r="AL9" s="8"/>
      <c r="AM9" s="8"/>
      <c r="AN9" s="8"/>
      <c r="AO9" s="8"/>
      <c r="AP9" s="8"/>
      <c r="AQ9" s="8"/>
      <c r="AR9" s="8"/>
      <c r="AS9" s="8"/>
      <c r="AT9" s="8"/>
      <c r="AU9" s="8"/>
      <c r="AV9" s="8"/>
    </row>
    <row r="10" spans="1:48" ht="35.1" customHeight="1">
      <c r="A10" s="566"/>
      <c r="B10" s="506"/>
      <c r="C10" s="508"/>
      <c r="D10" s="509"/>
      <c r="E10" s="508"/>
      <c r="F10" s="510"/>
      <c r="G10" s="509"/>
      <c r="H10" s="509"/>
      <c r="I10" s="7" t="str">
        <f t="shared" si="0"/>
        <v/>
      </c>
      <c r="J10" s="7" t="str">
        <f t="shared" si="0"/>
        <v/>
      </c>
      <c r="K10" s="7" t="str">
        <f t="shared" si="0"/>
        <v/>
      </c>
      <c r="L10" s="7" t="str">
        <f t="shared" si="0"/>
        <v/>
      </c>
      <c r="M10" s="7" t="str">
        <f t="shared" si="0"/>
        <v/>
      </c>
      <c r="N10" s="7" t="str">
        <f t="shared" si="0"/>
        <v/>
      </c>
      <c r="O10" s="7" t="str">
        <f t="shared" si="0"/>
        <v/>
      </c>
      <c r="P10" s="7" t="str">
        <f t="shared" si="0"/>
        <v/>
      </c>
      <c r="Q10" s="7" t="str">
        <f t="shared" si="0"/>
        <v/>
      </c>
      <c r="R10" s="7" t="str">
        <f t="shared" si="0"/>
        <v/>
      </c>
      <c r="S10" s="7" t="str">
        <f t="shared" si="1"/>
        <v/>
      </c>
      <c r="T10" s="7" t="str">
        <f t="shared" si="1"/>
        <v/>
      </c>
      <c r="U10" s="7" t="str">
        <f t="shared" si="1"/>
        <v/>
      </c>
      <c r="V10" s="7" t="str">
        <f t="shared" si="1"/>
        <v/>
      </c>
      <c r="W10" s="7" t="str">
        <f t="shared" si="1"/>
        <v/>
      </c>
      <c r="X10" s="7" t="str">
        <f t="shared" si="1"/>
        <v/>
      </c>
      <c r="Y10" s="7" t="str">
        <f t="shared" si="1"/>
        <v/>
      </c>
      <c r="Z10" s="7" t="str">
        <f t="shared" si="1"/>
        <v/>
      </c>
      <c r="AA10" s="7" t="str">
        <f t="shared" si="1"/>
        <v/>
      </c>
      <c r="AB10" s="7" t="str">
        <f t="shared" si="1"/>
        <v/>
      </c>
      <c r="AC10" s="8"/>
      <c r="AD10" s="8"/>
      <c r="AE10" s="8"/>
      <c r="AF10" s="8"/>
      <c r="AG10" s="8"/>
      <c r="AH10" s="8"/>
      <c r="AI10" s="8"/>
      <c r="AJ10" s="8"/>
      <c r="AK10" s="8"/>
      <c r="AL10" s="8"/>
      <c r="AM10" s="8"/>
      <c r="AN10" s="8"/>
      <c r="AO10" s="8"/>
      <c r="AP10" s="8"/>
      <c r="AQ10" s="8"/>
      <c r="AR10" s="8"/>
      <c r="AS10" s="8"/>
      <c r="AT10" s="8"/>
      <c r="AU10" s="8"/>
      <c r="AV10" s="8"/>
    </row>
    <row r="11" spans="1:48" ht="35.1" customHeight="1">
      <c r="A11" s="566"/>
      <c r="B11" s="506"/>
      <c r="C11" s="508"/>
      <c r="D11" s="30" t="s">
        <v>12</v>
      </c>
      <c r="E11" s="29" t="s">
        <v>562</v>
      </c>
      <c r="F11" s="32" t="e">
        <f>COUNTIF(I11:AB11,"=0")/COUNT(I11:AB11)</f>
        <v>#DIV/0!</v>
      </c>
      <c r="G11" s="30">
        <v>6</v>
      </c>
      <c r="H11" s="30">
        <v>12</v>
      </c>
      <c r="I11" s="7" t="str">
        <f t="shared" si="0"/>
        <v/>
      </c>
      <c r="J11" s="7" t="str">
        <f t="shared" si="0"/>
        <v/>
      </c>
      <c r="K11" s="7" t="str">
        <f t="shared" si="0"/>
        <v/>
      </c>
      <c r="L11" s="7" t="str">
        <f t="shared" si="0"/>
        <v/>
      </c>
      <c r="M11" s="7" t="str">
        <f t="shared" si="0"/>
        <v/>
      </c>
      <c r="N11" s="7" t="str">
        <f t="shared" si="0"/>
        <v/>
      </c>
      <c r="O11" s="511"/>
      <c r="P11" s="512"/>
      <c r="Q11" s="512"/>
      <c r="R11" s="512"/>
      <c r="S11" s="512"/>
      <c r="T11" s="512"/>
      <c r="U11" s="512"/>
      <c r="V11" s="512"/>
      <c r="W11" s="512"/>
      <c r="X11" s="512"/>
      <c r="Y11" s="512"/>
      <c r="Z11" s="512"/>
      <c r="AA11" s="512"/>
      <c r="AB11" s="513"/>
      <c r="AC11" s="8"/>
      <c r="AD11" s="8"/>
      <c r="AE11" s="8"/>
      <c r="AF11" s="8"/>
      <c r="AG11" s="8"/>
      <c r="AH11" s="8"/>
      <c r="AI11" s="511"/>
      <c r="AJ11" s="512"/>
      <c r="AK11" s="512"/>
      <c r="AL11" s="512"/>
      <c r="AM11" s="512"/>
      <c r="AN11" s="512"/>
      <c r="AO11" s="512"/>
      <c r="AP11" s="512"/>
      <c r="AQ11" s="512"/>
      <c r="AR11" s="512"/>
      <c r="AS11" s="512"/>
      <c r="AT11" s="512"/>
      <c r="AU11" s="512"/>
      <c r="AV11" s="513"/>
    </row>
    <row r="12" spans="1:48" ht="35.1" customHeight="1">
      <c r="A12" s="566"/>
      <c r="B12" s="506"/>
      <c r="C12" s="508"/>
      <c r="D12" s="30" t="s">
        <v>13</v>
      </c>
      <c r="E12" s="29" t="s">
        <v>562</v>
      </c>
      <c r="F12" s="32" t="e">
        <f>COUNTIF(I12:AB12,"=0")/COUNT(I12:AB12)</f>
        <v>#DIV/0!</v>
      </c>
      <c r="G12" s="30">
        <v>6</v>
      </c>
      <c r="H12" s="30">
        <v>12</v>
      </c>
      <c r="I12" s="7" t="str">
        <f t="shared" si="0"/>
        <v/>
      </c>
      <c r="J12" s="7" t="str">
        <f t="shared" si="0"/>
        <v/>
      </c>
      <c r="K12" s="7" t="str">
        <f t="shared" si="0"/>
        <v/>
      </c>
      <c r="L12" s="7" t="str">
        <f t="shared" si="0"/>
        <v/>
      </c>
      <c r="M12" s="7" t="str">
        <f t="shared" si="0"/>
        <v/>
      </c>
      <c r="N12" s="7" t="str">
        <f t="shared" si="0"/>
        <v/>
      </c>
      <c r="O12" s="514"/>
      <c r="P12" s="515"/>
      <c r="Q12" s="515"/>
      <c r="R12" s="515"/>
      <c r="S12" s="515"/>
      <c r="T12" s="515"/>
      <c r="U12" s="515"/>
      <c r="V12" s="515"/>
      <c r="W12" s="515"/>
      <c r="X12" s="515"/>
      <c r="Y12" s="515"/>
      <c r="Z12" s="515"/>
      <c r="AA12" s="515"/>
      <c r="AB12" s="516"/>
      <c r="AC12" s="8"/>
      <c r="AD12" s="8"/>
      <c r="AE12" s="8"/>
      <c r="AF12" s="8"/>
      <c r="AG12" s="8"/>
      <c r="AH12" s="8"/>
      <c r="AI12" s="514"/>
      <c r="AJ12" s="515"/>
      <c r="AK12" s="515"/>
      <c r="AL12" s="515"/>
      <c r="AM12" s="515"/>
      <c r="AN12" s="515"/>
      <c r="AO12" s="515"/>
      <c r="AP12" s="515"/>
      <c r="AQ12" s="515"/>
      <c r="AR12" s="515"/>
      <c r="AS12" s="515"/>
      <c r="AT12" s="515"/>
      <c r="AU12" s="515"/>
      <c r="AV12" s="516"/>
    </row>
    <row r="13" spans="1:48" ht="35.1" customHeight="1">
      <c r="A13" s="566"/>
      <c r="B13" s="506"/>
      <c r="C13" s="508"/>
      <c r="D13" s="518" t="s">
        <v>262</v>
      </c>
      <c r="E13" s="518"/>
      <c r="F13" s="33" t="e">
        <f>COUNTIF(I6:AB12,"=0")/COUNT(I6:AB12)</f>
        <v>#DIV/0!</v>
      </c>
      <c r="G13" s="518"/>
      <c r="H13" s="518"/>
      <c r="I13" s="518"/>
      <c r="J13" s="518"/>
      <c r="K13" s="518"/>
      <c r="L13" s="518"/>
      <c r="M13" s="518"/>
      <c r="N13" s="518"/>
      <c r="O13" s="518"/>
      <c r="P13" s="518"/>
      <c r="Q13" s="518"/>
      <c r="R13" s="51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18"/>
      <c r="AQ13" s="518"/>
      <c r="AR13" s="518"/>
      <c r="AS13" s="518"/>
      <c r="AT13" s="518"/>
      <c r="AU13" s="518"/>
      <c r="AV13" s="518"/>
    </row>
    <row r="14" spans="1:48" ht="35.1" customHeight="1">
      <c r="A14" s="566"/>
      <c r="B14" s="506"/>
      <c r="C14" s="508" t="s">
        <v>14</v>
      </c>
      <c r="D14" s="509" t="s">
        <v>645</v>
      </c>
      <c r="E14" s="509" t="s">
        <v>263</v>
      </c>
      <c r="F14" s="519" t="e">
        <f>COUNTIF(I14:AB15,"=0")/COUNT(I14:AB15)</f>
        <v>#DIV/0!</v>
      </c>
      <c r="G14" s="509">
        <v>5</v>
      </c>
      <c r="H14" s="509">
        <v>25</v>
      </c>
      <c r="I14" s="7" t="str">
        <f t="shared" ref="I14:AB19" si="2">IF(AC14="","",(IF(AC14&gt;5,1,(IF(AC14&lt;5,0,0)))))</f>
        <v/>
      </c>
      <c r="J14" s="7" t="str">
        <f t="shared" si="2"/>
        <v/>
      </c>
      <c r="K14" s="7" t="str">
        <f t="shared" si="2"/>
        <v/>
      </c>
      <c r="L14" s="7" t="str">
        <f t="shared" si="2"/>
        <v/>
      </c>
      <c r="M14" s="7" t="str">
        <f t="shared" si="2"/>
        <v/>
      </c>
      <c r="N14" s="7" t="str">
        <f t="shared" si="2"/>
        <v/>
      </c>
      <c r="O14" s="7" t="str">
        <f t="shared" si="2"/>
        <v/>
      </c>
      <c r="P14" s="7" t="str">
        <f t="shared" si="2"/>
        <v/>
      </c>
      <c r="Q14" s="7" t="str">
        <f t="shared" si="2"/>
        <v/>
      </c>
      <c r="R14" s="7" t="str">
        <f t="shared" si="2"/>
        <v/>
      </c>
      <c r="S14" s="7" t="str">
        <f t="shared" si="2"/>
        <v/>
      </c>
      <c r="T14" s="7" t="str">
        <f t="shared" si="2"/>
        <v/>
      </c>
      <c r="U14" s="7" t="str">
        <f t="shared" si="2"/>
        <v/>
      </c>
      <c r="V14" s="7" t="str">
        <f t="shared" si="2"/>
        <v/>
      </c>
      <c r="W14" s="7" t="str">
        <f t="shared" si="2"/>
        <v/>
      </c>
      <c r="X14" s="7" t="str">
        <f t="shared" si="2"/>
        <v/>
      </c>
      <c r="Y14" s="7" t="str">
        <f t="shared" si="2"/>
        <v/>
      </c>
      <c r="Z14" s="7" t="str">
        <f t="shared" si="2"/>
        <v/>
      </c>
      <c r="AA14" s="7" t="str">
        <f t="shared" si="2"/>
        <v/>
      </c>
      <c r="AB14" s="7" t="str">
        <f t="shared" si="2"/>
        <v/>
      </c>
      <c r="AC14" s="8"/>
      <c r="AD14" s="8"/>
      <c r="AE14" s="8"/>
      <c r="AF14" s="8"/>
      <c r="AG14" s="8"/>
      <c r="AH14" s="8"/>
      <c r="AI14" s="8"/>
      <c r="AJ14" s="8"/>
      <c r="AK14" s="8"/>
      <c r="AL14" s="8"/>
      <c r="AM14" s="8"/>
      <c r="AN14" s="8"/>
      <c r="AO14" s="8"/>
      <c r="AP14" s="8"/>
      <c r="AQ14" s="8"/>
      <c r="AR14" s="8"/>
      <c r="AS14" s="8"/>
      <c r="AT14" s="8"/>
      <c r="AU14" s="8"/>
      <c r="AV14" s="8"/>
    </row>
    <row r="15" spans="1:48" ht="35.1" customHeight="1">
      <c r="A15" s="566"/>
      <c r="B15" s="506"/>
      <c r="C15" s="508"/>
      <c r="D15" s="509"/>
      <c r="E15" s="509"/>
      <c r="F15" s="519"/>
      <c r="G15" s="509"/>
      <c r="H15" s="509"/>
      <c r="I15" s="7" t="str">
        <f t="shared" si="2"/>
        <v/>
      </c>
      <c r="J15" s="7" t="str">
        <f t="shared" si="2"/>
        <v/>
      </c>
      <c r="K15" s="7" t="str">
        <f t="shared" si="2"/>
        <v/>
      </c>
      <c r="L15" s="7" t="str">
        <f t="shared" si="2"/>
        <v/>
      </c>
      <c r="M15" s="7" t="str">
        <f t="shared" si="2"/>
        <v/>
      </c>
      <c r="N15" s="520"/>
      <c r="O15" s="521"/>
      <c r="P15" s="521"/>
      <c r="Q15" s="521"/>
      <c r="R15" s="521"/>
      <c r="S15" s="521"/>
      <c r="T15" s="521"/>
      <c r="U15" s="521"/>
      <c r="V15" s="521"/>
      <c r="W15" s="521"/>
      <c r="X15" s="521"/>
      <c r="Y15" s="521"/>
      <c r="Z15" s="521"/>
      <c r="AA15" s="521"/>
      <c r="AB15" s="522"/>
      <c r="AC15" s="8"/>
      <c r="AD15" s="8"/>
      <c r="AE15" s="8"/>
      <c r="AF15" s="8"/>
      <c r="AG15" s="8"/>
      <c r="AH15" s="520"/>
      <c r="AI15" s="521"/>
      <c r="AJ15" s="521"/>
      <c r="AK15" s="521"/>
      <c r="AL15" s="521"/>
      <c r="AM15" s="521"/>
      <c r="AN15" s="521"/>
      <c r="AO15" s="521"/>
      <c r="AP15" s="521"/>
      <c r="AQ15" s="521"/>
      <c r="AR15" s="521"/>
      <c r="AS15" s="521"/>
      <c r="AT15" s="521"/>
      <c r="AU15" s="521"/>
      <c r="AV15" s="522"/>
    </row>
    <row r="16" spans="1:48" ht="35.1" customHeight="1">
      <c r="A16" s="566"/>
      <c r="B16" s="506"/>
      <c r="C16" s="508"/>
      <c r="D16" s="508" t="s">
        <v>16</v>
      </c>
      <c r="E16" s="508" t="s">
        <v>263</v>
      </c>
      <c r="F16" s="510" t="e">
        <f>COUNTIF(I16:AB17,"=0")/COUNT(I16:AB17)</f>
        <v>#DIV/0!</v>
      </c>
      <c r="G16" s="509">
        <v>10</v>
      </c>
      <c r="H16" s="509">
        <v>40</v>
      </c>
      <c r="I16" s="7" t="str">
        <f t="shared" si="2"/>
        <v/>
      </c>
      <c r="J16" s="7" t="str">
        <f t="shared" si="2"/>
        <v/>
      </c>
      <c r="K16" s="7" t="str">
        <f t="shared" si="2"/>
        <v/>
      </c>
      <c r="L16" s="7" t="str">
        <f t="shared" si="2"/>
        <v/>
      </c>
      <c r="M16" s="7" t="str">
        <f t="shared" si="2"/>
        <v/>
      </c>
      <c r="N16" s="7" t="str">
        <f t="shared" si="2"/>
        <v/>
      </c>
      <c r="O16" s="7" t="str">
        <f t="shared" si="2"/>
        <v/>
      </c>
      <c r="P16" s="7" t="str">
        <f t="shared" si="2"/>
        <v/>
      </c>
      <c r="Q16" s="7" t="str">
        <f t="shared" si="2"/>
        <v/>
      </c>
      <c r="R16" s="7" t="str">
        <f t="shared" si="2"/>
        <v/>
      </c>
      <c r="S16" s="7" t="str">
        <f t="shared" si="2"/>
        <v/>
      </c>
      <c r="T16" s="7" t="str">
        <f t="shared" si="2"/>
        <v/>
      </c>
      <c r="U16" s="7" t="str">
        <f t="shared" si="2"/>
        <v/>
      </c>
      <c r="V16" s="7" t="str">
        <f t="shared" si="2"/>
        <v/>
      </c>
      <c r="W16" s="7" t="str">
        <f t="shared" si="2"/>
        <v/>
      </c>
      <c r="X16" s="7" t="str">
        <f t="shared" si="2"/>
        <v/>
      </c>
      <c r="Y16" s="7" t="str">
        <f t="shared" si="2"/>
        <v/>
      </c>
      <c r="Z16" s="7" t="str">
        <f t="shared" si="2"/>
        <v/>
      </c>
      <c r="AA16" s="7" t="str">
        <f t="shared" si="2"/>
        <v/>
      </c>
      <c r="AB16" s="7" t="str">
        <f t="shared" si="2"/>
        <v/>
      </c>
      <c r="AC16" s="8"/>
      <c r="AD16" s="8"/>
      <c r="AE16" s="8"/>
      <c r="AF16" s="8"/>
      <c r="AG16" s="8"/>
      <c r="AH16" s="8"/>
      <c r="AI16" s="8"/>
      <c r="AJ16" s="8"/>
      <c r="AK16" s="8"/>
      <c r="AL16" s="8"/>
      <c r="AM16" s="8"/>
      <c r="AN16" s="8"/>
      <c r="AO16" s="8"/>
      <c r="AP16" s="8"/>
      <c r="AQ16" s="8"/>
      <c r="AR16" s="8"/>
      <c r="AS16" s="8"/>
      <c r="AT16" s="8"/>
      <c r="AU16" s="8"/>
      <c r="AV16" s="8"/>
    </row>
    <row r="17" spans="1:48" ht="35.1" customHeight="1">
      <c r="A17" s="566"/>
      <c r="B17" s="506"/>
      <c r="C17" s="508"/>
      <c r="D17" s="508"/>
      <c r="E17" s="508"/>
      <c r="F17" s="510"/>
      <c r="G17" s="509"/>
      <c r="H17" s="509"/>
      <c r="I17" s="7" t="str">
        <f t="shared" si="2"/>
        <v/>
      </c>
      <c r="J17" s="7" t="str">
        <f t="shared" si="2"/>
        <v/>
      </c>
      <c r="K17" s="7" t="str">
        <f t="shared" si="2"/>
        <v/>
      </c>
      <c r="L17" s="7" t="str">
        <f t="shared" si="2"/>
        <v/>
      </c>
      <c r="M17" s="7" t="str">
        <f t="shared" si="2"/>
        <v/>
      </c>
      <c r="N17" s="7" t="str">
        <f t="shared" si="2"/>
        <v/>
      </c>
      <c r="O17" s="7" t="str">
        <f t="shared" si="2"/>
        <v/>
      </c>
      <c r="P17" s="7" t="str">
        <f t="shared" si="2"/>
        <v/>
      </c>
      <c r="Q17" s="7" t="str">
        <f t="shared" si="2"/>
        <v/>
      </c>
      <c r="R17" s="7" t="str">
        <f t="shared" si="2"/>
        <v/>
      </c>
      <c r="S17" s="7" t="str">
        <f t="shared" si="2"/>
        <v/>
      </c>
      <c r="T17" s="7" t="str">
        <f t="shared" si="2"/>
        <v/>
      </c>
      <c r="U17" s="7" t="str">
        <f t="shared" si="2"/>
        <v/>
      </c>
      <c r="V17" s="7" t="str">
        <f t="shared" si="2"/>
        <v/>
      </c>
      <c r="W17" s="7" t="str">
        <f t="shared" si="2"/>
        <v/>
      </c>
      <c r="X17" s="7" t="str">
        <f t="shared" si="2"/>
        <v/>
      </c>
      <c r="Y17" s="7" t="str">
        <f t="shared" si="2"/>
        <v/>
      </c>
      <c r="Z17" s="7" t="str">
        <f t="shared" si="2"/>
        <v/>
      </c>
      <c r="AA17" s="7" t="str">
        <f t="shared" si="2"/>
        <v/>
      </c>
      <c r="AB17" s="7" t="str">
        <f t="shared" si="2"/>
        <v/>
      </c>
      <c r="AC17" s="8"/>
      <c r="AD17" s="8"/>
      <c r="AE17" s="8"/>
      <c r="AF17" s="8"/>
      <c r="AG17" s="8"/>
      <c r="AH17" s="8"/>
      <c r="AI17" s="8"/>
      <c r="AJ17" s="8"/>
      <c r="AK17" s="8"/>
      <c r="AL17" s="8"/>
      <c r="AM17" s="8"/>
      <c r="AN17" s="8"/>
      <c r="AO17" s="8"/>
      <c r="AP17" s="8"/>
      <c r="AQ17" s="8"/>
      <c r="AR17" s="8"/>
      <c r="AS17" s="8"/>
      <c r="AT17" s="8"/>
      <c r="AU17" s="8"/>
      <c r="AV17" s="8"/>
    </row>
    <row r="18" spans="1:48" ht="35.1" customHeight="1">
      <c r="A18" s="566"/>
      <c r="B18" s="506"/>
      <c r="C18" s="508"/>
      <c r="D18" s="508" t="s">
        <v>17</v>
      </c>
      <c r="E18" s="508" t="s">
        <v>560</v>
      </c>
      <c r="F18" s="510" t="e">
        <f>COUNTIF(I18:AB19,"=0")/COUNT(I18:AB19)</f>
        <v>#DIV/0!</v>
      </c>
      <c r="G18" s="509">
        <v>6</v>
      </c>
      <c r="H18" s="509">
        <v>30</v>
      </c>
      <c r="I18" s="7" t="str">
        <f t="shared" si="2"/>
        <v/>
      </c>
      <c r="J18" s="7" t="str">
        <f t="shared" si="2"/>
        <v/>
      </c>
      <c r="K18" s="7" t="str">
        <f t="shared" si="2"/>
        <v/>
      </c>
      <c r="L18" s="7" t="str">
        <f t="shared" si="2"/>
        <v/>
      </c>
      <c r="M18" s="7" t="str">
        <f t="shared" si="2"/>
        <v/>
      </c>
      <c r="N18" s="7" t="str">
        <f t="shared" si="2"/>
        <v/>
      </c>
      <c r="O18" s="7" t="str">
        <f t="shared" si="2"/>
        <v/>
      </c>
      <c r="P18" s="7" t="str">
        <f t="shared" si="2"/>
        <v/>
      </c>
      <c r="Q18" s="7" t="str">
        <f t="shared" si="2"/>
        <v/>
      </c>
      <c r="R18" s="7" t="str">
        <f t="shared" si="2"/>
        <v/>
      </c>
      <c r="S18" s="7" t="str">
        <f t="shared" si="2"/>
        <v/>
      </c>
      <c r="T18" s="7" t="str">
        <f t="shared" si="2"/>
        <v/>
      </c>
      <c r="U18" s="7" t="str">
        <f t="shared" si="2"/>
        <v/>
      </c>
      <c r="V18" s="7" t="str">
        <f t="shared" si="2"/>
        <v/>
      </c>
      <c r="W18" s="7" t="str">
        <f t="shared" si="2"/>
        <v/>
      </c>
      <c r="X18" s="7" t="str">
        <f t="shared" si="2"/>
        <v/>
      </c>
      <c r="Y18" s="7" t="str">
        <f t="shared" si="2"/>
        <v/>
      </c>
      <c r="Z18" s="7" t="str">
        <f t="shared" si="2"/>
        <v/>
      </c>
      <c r="AA18" s="7" t="str">
        <f t="shared" si="2"/>
        <v/>
      </c>
      <c r="AB18" s="7" t="str">
        <f t="shared" si="2"/>
        <v/>
      </c>
      <c r="AC18" s="8"/>
      <c r="AD18" s="8"/>
      <c r="AE18" s="8"/>
      <c r="AF18" s="8"/>
      <c r="AG18" s="8"/>
      <c r="AH18" s="8"/>
      <c r="AI18" s="8"/>
      <c r="AJ18" s="8"/>
      <c r="AK18" s="8"/>
      <c r="AL18" s="8"/>
      <c r="AM18" s="8"/>
      <c r="AN18" s="8"/>
      <c r="AO18" s="8"/>
      <c r="AP18" s="8"/>
      <c r="AQ18" s="8"/>
      <c r="AR18" s="8"/>
      <c r="AS18" s="8"/>
      <c r="AT18" s="8"/>
      <c r="AU18" s="8"/>
      <c r="AV18" s="8"/>
    </row>
    <row r="19" spans="1:48" ht="35.1" customHeight="1">
      <c r="A19" s="566"/>
      <c r="B19" s="506"/>
      <c r="C19" s="508"/>
      <c r="D19" s="508"/>
      <c r="E19" s="508"/>
      <c r="F19" s="510"/>
      <c r="G19" s="509"/>
      <c r="H19" s="509"/>
      <c r="I19" s="7" t="str">
        <f t="shared" si="2"/>
        <v/>
      </c>
      <c r="J19" s="7" t="str">
        <f t="shared" si="2"/>
        <v/>
      </c>
      <c r="K19" s="7" t="str">
        <f t="shared" si="2"/>
        <v/>
      </c>
      <c r="L19" s="7" t="str">
        <f t="shared" si="2"/>
        <v/>
      </c>
      <c r="M19" s="7" t="str">
        <f t="shared" si="2"/>
        <v/>
      </c>
      <c r="N19" s="7" t="str">
        <f>IF(AH19="","",(IF(AH19&gt;5,1,(IF(AH19&lt;5,0,0)))))</f>
        <v/>
      </c>
      <c r="O19" s="7" t="str">
        <f>IF(AI19="","",(IF(AI19&gt;5,1,(IF(AI19&lt;5,0,0)))))</f>
        <v/>
      </c>
      <c r="P19" s="7" t="str">
        <f>IF(AJ19="","",(IF(AJ19&gt;5,1,(IF(AJ19&lt;5,0,0)))))</f>
        <v/>
      </c>
      <c r="Q19" s="7" t="str">
        <f>IF(AK19="","",(IF(AK19&gt;5,1,(IF(AK19&lt;5,0,0)))))</f>
        <v/>
      </c>
      <c r="R19" s="7" t="str">
        <f>IF(AL19="","",(IF(AL19&gt;5,1,(IF(AL19&lt;5,0,0)))))</f>
        <v/>
      </c>
      <c r="S19" s="520"/>
      <c r="T19" s="521"/>
      <c r="U19" s="521"/>
      <c r="V19" s="521"/>
      <c r="W19" s="521"/>
      <c r="X19" s="521"/>
      <c r="Y19" s="521"/>
      <c r="Z19" s="521"/>
      <c r="AA19" s="521"/>
      <c r="AB19" s="522"/>
      <c r="AC19" s="8"/>
      <c r="AD19" s="8"/>
      <c r="AE19" s="8"/>
      <c r="AF19" s="8"/>
      <c r="AG19" s="8"/>
      <c r="AH19" s="8"/>
      <c r="AI19" s="8"/>
      <c r="AJ19" s="8"/>
      <c r="AK19" s="8"/>
      <c r="AL19" s="8"/>
      <c r="AM19" s="520"/>
      <c r="AN19" s="521"/>
      <c r="AO19" s="521"/>
      <c r="AP19" s="521"/>
      <c r="AQ19" s="521"/>
      <c r="AR19" s="521"/>
      <c r="AS19" s="521"/>
      <c r="AT19" s="521"/>
      <c r="AU19" s="521"/>
      <c r="AV19" s="522"/>
    </row>
    <row r="20" spans="1:48" ht="35.1" customHeight="1">
      <c r="A20" s="566"/>
      <c r="B20" s="506"/>
      <c r="C20" s="508"/>
      <c r="D20" s="30" t="s">
        <v>18</v>
      </c>
      <c r="E20" s="30" t="s">
        <v>264</v>
      </c>
      <c r="F20" s="32" t="e">
        <f>COUNTIF(I20:AB20,"=0")/COUNT(I20:AB20)</f>
        <v>#DIV/0!</v>
      </c>
      <c r="G20" s="30">
        <v>6</v>
      </c>
      <c r="H20" s="30">
        <v>6</v>
      </c>
      <c r="I20" s="7" t="str">
        <f t="shared" ref="I20:N20" si="3">IF(AC20="","",(IF(AC20=0,0,(IF(AC20&gt;0,1,0)))))</f>
        <v/>
      </c>
      <c r="J20" s="7" t="str">
        <f t="shared" si="3"/>
        <v/>
      </c>
      <c r="K20" s="7" t="str">
        <f t="shared" si="3"/>
        <v/>
      </c>
      <c r="L20" s="7" t="str">
        <f t="shared" si="3"/>
        <v/>
      </c>
      <c r="M20" s="7" t="str">
        <f t="shared" si="3"/>
        <v/>
      </c>
      <c r="N20" s="7" t="str">
        <f t="shared" si="3"/>
        <v/>
      </c>
      <c r="O20" s="520"/>
      <c r="P20" s="521"/>
      <c r="Q20" s="521"/>
      <c r="R20" s="521"/>
      <c r="S20" s="521"/>
      <c r="T20" s="521"/>
      <c r="U20" s="521"/>
      <c r="V20" s="521"/>
      <c r="W20" s="521"/>
      <c r="X20" s="521"/>
      <c r="Y20" s="521"/>
      <c r="Z20" s="521"/>
      <c r="AA20" s="521"/>
      <c r="AB20" s="522"/>
      <c r="AC20" s="8"/>
      <c r="AD20" s="8"/>
      <c r="AE20" s="8"/>
      <c r="AF20" s="8"/>
      <c r="AG20" s="8"/>
      <c r="AH20" s="8"/>
      <c r="AI20" s="520"/>
      <c r="AJ20" s="521"/>
      <c r="AK20" s="521"/>
      <c r="AL20" s="521"/>
      <c r="AM20" s="521"/>
      <c r="AN20" s="521"/>
      <c r="AO20" s="521"/>
      <c r="AP20" s="521"/>
      <c r="AQ20" s="521"/>
      <c r="AR20" s="521"/>
      <c r="AS20" s="521"/>
      <c r="AT20" s="521"/>
      <c r="AU20" s="521"/>
      <c r="AV20" s="522"/>
    </row>
    <row r="21" spans="1:48" ht="35.1" customHeight="1">
      <c r="A21" s="566"/>
      <c r="B21" s="506"/>
      <c r="C21" s="508"/>
      <c r="D21" s="518" t="s">
        <v>265</v>
      </c>
      <c r="E21" s="518"/>
      <c r="F21" s="33" t="e">
        <f>COUNTIF(I14:AB20,"=0")/COUNT(I14:AB20)</f>
        <v>#DIV/0!</v>
      </c>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ht="35.1" customHeight="1">
      <c r="A22" s="566"/>
      <c r="B22" s="506"/>
      <c r="C22" s="508" t="s">
        <v>698</v>
      </c>
      <c r="D22" s="508" t="s">
        <v>20</v>
      </c>
      <c r="E22" s="508" t="s">
        <v>266</v>
      </c>
      <c r="F22" s="510" t="e">
        <f>COUNTIF(I22:AB23,"=0")/COUNT(I22:AB23)</f>
        <v>#DIV/0!</v>
      </c>
      <c r="G22" s="509">
        <v>10</v>
      </c>
      <c r="H22" s="509">
        <v>30</v>
      </c>
      <c r="I22" s="7" t="str">
        <f t="shared" ref="I22:AB29" si="4">IF(AC22="","",(IF(AC22&gt;4,1,(IF(AC22&lt;4,0,0)))))</f>
        <v/>
      </c>
      <c r="J22" s="7" t="str">
        <f t="shared" si="4"/>
        <v/>
      </c>
      <c r="K22" s="7" t="str">
        <f t="shared" si="4"/>
        <v/>
      </c>
      <c r="L22" s="7" t="str">
        <f t="shared" si="4"/>
        <v/>
      </c>
      <c r="M22" s="7" t="str">
        <f t="shared" si="4"/>
        <v/>
      </c>
      <c r="N22" s="7" t="str">
        <f t="shared" si="4"/>
        <v/>
      </c>
      <c r="O22" s="7" t="str">
        <f t="shared" si="4"/>
        <v/>
      </c>
      <c r="P22" s="7" t="str">
        <f t="shared" si="4"/>
        <v/>
      </c>
      <c r="Q22" s="7" t="str">
        <f t="shared" si="4"/>
        <v/>
      </c>
      <c r="R22" s="7" t="str">
        <f t="shared" si="4"/>
        <v/>
      </c>
      <c r="S22" s="7" t="str">
        <f t="shared" si="4"/>
        <v/>
      </c>
      <c r="T22" s="7" t="str">
        <f t="shared" si="4"/>
        <v/>
      </c>
      <c r="U22" s="7" t="str">
        <f t="shared" si="4"/>
        <v/>
      </c>
      <c r="V22" s="7" t="str">
        <f t="shared" si="4"/>
        <v/>
      </c>
      <c r="W22" s="7" t="str">
        <f t="shared" si="4"/>
        <v/>
      </c>
      <c r="X22" s="7" t="str">
        <f t="shared" si="4"/>
        <v/>
      </c>
      <c r="Y22" s="7" t="str">
        <f t="shared" si="4"/>
        <v/>
      </c>
      <c r="Z22" s="7" t="str">
        <f t="shared" si="4"/>
        <v/>
      </c>
      <c r="AA22" s="7" t="str">
        <f t="shared" si="4"/>
        <v/>
      </c>
      <c r="AB22" s="7" t="str">
        <f t="shared" si="4"/>
        <v/>
      </c>
      <c r="AC22" s="8"/>
      <c r="AD22" s="8"/>
      <c r="AE22" s="8"/>
      <c r="AF22" s="8"/>
      <c r="AG22" s="8"/>
      <c r="AH22" s="8"/>
      <c r="AI22" s="8"/>
      <c r="AJ22" s="8"/>
      <c r="AK22" s="8"/>
      <c r="AL22" s="8"/>
      <c r="AM22" s="8"/>
      <c r="AN22" s="8"/>
      <c r="AO22" s="8"/>
      <c r="AP22" s="8"/>
      <c r="AQ22" s="8"/>
      <c r="AR22" s="8"/>
      <c r="AS22" s="8"/>
      <c r="AT22" s="8"/>
      <c r="AU22" s="8"/>
      <c r="AV22" s="8"/>
    </row>
    <row r="23" spans="1:48" ht="35.1" customHeight="1">
      <c r="A23" s="566"/>
      <c r="B23" s="506"/>
      <c r="C23" s="508"/>
      <c r="D23" s="508"/>
      <c r="E23" s="508"/>
      <c r="F23" s="510"/>
      <c r="G23" s="509"/>
      <c r="H23" s="509"/>
      <c r="I23" s="7" t="str">
        <f t="shared" si="4"/>
        <v/>
      </c>
      <c r="J23" s="7" t="str">
        <f t="shared" si="4"/>
        <v/>
      </c>
      <c r="K23" s="7" t="str">
        <f t="shared" si="4"/>
        <v/>
      </c>
      <c r="L23" s="7" t="str">
        <f t="shared" si="4"/>
        <v/>
      </c>
      <c r="M23" s="7" t="str">
        <f t="shared" si="4"/>
        <v/>
      </c>
      <c r="N23" s="7" t="str">
        <f t="shared" si="4"/>
        <v/>
      </c>
      <c r="O23" s="7" t="str">
        <f t="shared" si="4"/>
        <v/>
      </c>
      <c r="P23" s="7" t="str">
        <f t="shared" si="4"/>
        <v/>
      </c>
      <c r="Q23" s="7" t="str">
        <f t="shared" si="4"/>
        <v/>
      </c>
      <c r="R23" s="7" t="str">
        <f t="shared" si="4"/>
        <v/>
      </c>
      <c r="S23" s="520"/>
      <c r="T23" s="521"/>
      <c r="U23" s="521"/>
      <c r="V23" s="521"/>
      <c r="W23" s="521"/>
      <c r="X23" s="521"/>
      <c r="Y23" s="521"/>
      <c r="Z23" s="521"/>
      <c r="AA23" s="521"/>
      <c r="AB23" s="522"/>
      <c r="AC23" s="8"/>
      <c r="AD23" s="8"/>
      <c r="AE23" s="8"/>
      <c r="AF23" s="8"/>
      <c r="AG23" s="8"/>
      <c r="AH23" s="8"/>
      <c r="AI23" s="8"/>
      <c r="AJ23" s="8"/>
      <c r="AK23" s="8"/>
      <c r="AL23" s="8"/>
      <c r="AM23" s="520"/>
      <c r="AN23" s="521"/>
      <c r="AO23" s="521"/>
      <c r="AP23" s="521"/>
      <c r="AQ23" s="521"/>
      <c r="AR23" s="521"/>
      <c r="AS23" s="521"/>
      <c r="AT23" s="521"/>
      <c r="AU23" s="521"/>
      <c r="AV23" s="522"/>
    </row>
    <row r="24" spans="1:48" ht="35.1" customHeight="1">
      <c r="A24" s="566"/>
      <c r="B24" s="506"/>
      <c r="C24" s="508"/>
      <c r="D24" s="508" t="s">
        <v>21</v>
      </c>
      <c r="E24" s="508" t="s">
        <v>266</v>
      </c>
      <c r="F24" s="510" t="e">
        <f>COUNTIF(I24:AB26,"=0")/COUNT(I24:AB26)</f>
        <v>#DIV/0!</v>
      </c>
      <c r="G24" s="509">
        <v>15</v>
      </c>
      <c r="H24" s="509">
        <v>45</v>
      </c>
      <c r="I24" s="7" t="str">
        <f t="shared" si="4"/>
        <v/>
      </c>
      <c r="J24" s="7" t="str">
        <f t="shared" si="4"/>
        <v/>
      </c>
      <c r="K24" s="7" t="str">
        <f t="shared" si="4"/>
        <v/>
      </c>
      <c r="L24" s="7" t="str">
        <f t="shared" si="4"/>
        <v/>
      </c>
      <c r="M24" s="7" t="str">
        <f t="shared" si="4"/>
        <v/>
      </c>
      <c r="N24" s="7" t="str">
        <f t="shared" si="4"/>
        <v/>
      </c>
      <c r="O24" s="7" t="str">
        <f t="shared" si="4"/>
        <v/>
      </c>
      <c r="P24" s="7" t="str">
        <f t="shared" si="4"/>
        <v/>
      </c>
      <c r="Q24" s="7" t="str">
        <f t="shared" si="4"/>
        <v/>
      </c>
      <c r="R24" s="7" t="str">
        <f t="shared" si="4"/>
        <v/>
      </c>
      <c r="S24" s="7" t="str">
        <f t="shared" si="4"/>
        <v/>
      </c>
      <c r="T24" s="7" t="str">
        <f t="shared" si="4"/>
        <v/>
      </c>
      <c r="U24" s="7" t="str">
        <f t="shared" si="4"/>
        <v/>
      </c>
      <c r="V24" s="7" t="str">
        <f t="shared" si="4"/>
        <v/>
      </c>
      <c r="W24" s="7" t="str">
        <f t="shared" si="4"/>
        <v/>
      </c>
      <c r="X24" s="7" t="str">
        <f t="shared" si="4"/>
        <v/>
      </c>
      <c r="Y24" s="7" t="str">
        <f t="shared" si="4"/>
        <v/>
      </c>
      <c r="Z24" s="7" t="str">
        <f t="shared" si="4"/>
        <v/>
      </c>
      <c r="AA24" s="7" t="str">
        <f t="shared" si="4"/>
        <v/>
      </c>
      <c r="AB24" s="7" t="str">
        <f t="shared" si="4"/>
        <v/>
      </c>
      <c r="AC24" s="8"/>
      <c r="AD24" s="8"/>
      <c r="AE24" s="8"/>
      <c r="AF24" s="8"/>
      <c r="AG24" s="8"/>
      <c r="AH24" s="8"/>
      <c r="AI24" s="8"/>
      <c r="AJ24" s="8"/>
      <c r="AK24" s="8"/>
      <c r="AL24" s="8"/>
      <c r="AM24" s="8"/>
      <c r="AN24" s="8"/>
      <c r="AO24" s="8"/>
      <c r="AP24" s="8"/>
      <c r="AQ24" s="8"/>
      <c r="AR24" s="8"/>
      <c r="AS24" s="8"/>
      <c r="AT24" s="8"/>
      <c r="AU24" s="8"/>
      <c r="AV24" s="35"/>
    </row>
    <row r="25" spans="1:48" ht="35.1" customHeight="1">
      <c r="A25" s="566"/>
      <c r="B25" s="506"/>
      <c r="C25" s="508"/>
      <c r="D25" s="508"/>
      <c r="E25" s="508"/>
      <c r="F25" s="510"/>
      <c r="G25" s="509"/>
      <c r="H25" s="509"/>
      <c r="I25" s="7" t="str">
        <f t="shared" si="4"/>
        <v/>
      </c>
      <c r="J25" s="7" t="str">
        <f t="shared" si="4"/>
        <v/>
      </c>
      <c r="K25" s="7" t="str">
        <f t="shared" si="4"/>
        <v/>
      </c>
      <c r="L25" s="7" t="str">
        <f t="shared" si="4"/>
        <v/>
      </c>
      <c r="M25" s="7" t="str">
        <f t="shared" si="4"/>
        <v/>
      </c>
      <c r="N25" s="7" t="str">
        <f t="shared" si="4"/>
        <v/>
      </c>
      <c r="O25" s="7" t="str">
        <f t="shared" si="4"/>
        <v/>
      </c>
      <c r="P25" s="7" t="str">
        <f t="shared" si="4"/>
        <v/>
      </c>
      <c r="Q25" s="7" t="str">
        <f t="shared" si="4"/>
        <v/>
      </c>
      <c r="R25" s="7" t="str">
        <f t="shared" si="4"/>
        <v/>
      </c>
      <c r="S25" s="7" t="str">
        <f t="shared" si="4"/>
        <v/>
      </c>
      <c r="T25" s="7" t="str">
        <f t="shared" si="4"/>
        <v/>
      </c>
      <c r="U25" s="7" t="str">
        <f t="shared" si="4"/>
        <v/>
      </c>
      <c r="V25" s="7" t="str">
        <f t="shared" si="4"/>
        <v/>
      </c>
      <c r="W25" s="7" t="str">
        <f t="shared" si="4"/>
        <v/>
      </c>
      <c r="X25" s="7" t="str">
        <f t="shared" si="4"/>
        <v/>
      </c>
      <c r="Y25" s="7" t="str">
        <f t="shared" si="4"/>
        <v/>
      </c>
      <c r="Z25" s="7" t="str">
        <f t="shared" si="4"/>
        <v/>
      </c>
      <c r="AA25" s="7" t="str">
        <f t="shared" si="4"/>
        <v/>
      </c>
      <c r="AB25" s="7" t="str">
        <f t="shared" si="4"/>
        <v/>
      </c>
      <c r="AC25" s="8"/>
      <c r="AD25" s="8"/>
      <c r="AE25" s="8"/>
      <c r="AF25" s="8"/>
      <c r="AG25" s="8"/>
      <c r="AH25" s="8"/>
      <c r="AI25" s="8"/>
      <c r="AJ25" s="8"/>
      <c r="AK25" s="8"/>
      <c r="AL25" s="8"/>
      <c r="AM25" s="8"/>
      <c r="AN25" s="8"/>
      <c r="AO25" s="8"/>
      <c r="AP25" s="8"/>
      <c r="AQ25" s="8"/>
      <c r="AR25" s="8"/>
      <c r="AS25" s="8"/>
      <c r="AT25" s="8"/>
      <c r="AU25" s="8"/>
      <c r="AV25" s="35"/>
    </row>
    <row r="26" spans="1:48" ht="35.1" customHeight="1">
      <c r="A26" s="566"/>
      <c r="B26" s="506"/>
      <c r="C26" s="508"/>
      <c r="D26" s="508"/>
      <c r="E26" s="508"/>
      <c r="F26" s="510"/>
      <c r="G26" s="509"/>
      <c r="H26" s="509"/>
      <c r="I26" s="7" t="str">
        <f t="shared" si="4"/>
        <v/>
      </c>
      <c r="J26" s="7" t="str">
        <f t="shared" si="4"/>
        <v/>
      </c>
      <c r="K26" s="7" t="str">
        <f t="shared" si="4"/>
        <v/>
      </c>
      <c r="L26" s="7" t="str">
        <f t="shared" si="4"/>
        <v/>
      </c>
      <c r="M26" s="7" t="str">
        <f t="shared" si="4"/>
        <v/>
      </c>
      <c r="N26" s="508"/>
      <c r="O26" s="508"/>
      <c r="P26" s="508"/>
      <c r="Q26" s="508"/>
      <c r="R26" s="508"/>
      <c r="S26" s="508"/>
      <c r="T26" s="508"/>
      <c r="U26" s="508"/>
      <c r="V26" s="508"/>
      <c r="W26" s="508"/>
      <c r="X26" s="508"/>
      <c r="Y26" s="508"/>
      <c r="Z26" s="508"/>
      <c r="AA26" s="508"/>
      <c r="AB26" s="508"/>
      <c r="AC26" s="8"/>
      <c r="AD26" s="8"/>
      <c r="AE26" s="8"/>
      <c r="AF26" s="8"/>
      <c r="AG26" s="8"/>
      <c r="AH26" s="508"/>
      <c r="AI26" s="508"/>
      <c r="AJ26" s="508"/>
      <c r="AK26" s="508"/>
      <c r="AL26" s="508"/>
      <c r="AM26" s="508"/>
      <c r="AN26" s="508"/>
      <c r="AO26" s="508"/>
      <c r="AP26" s="508"/>
      <c r="AQ26" s="508"/>
      <c r="AR26" s="508"/>
      <c r="AS26" s="508"/>
      <c r="AT26" s="508"/>
      <c r="AU26" s="508"/>
      <c r="AV26" s="508"/>
    </row>
    <row r="27" spans="1:48" ht="35.1" customHeight="1">
      <c r="A27" s="566"/>
      <c r="B27" s="506"/>
      <c r="C27" s="508"/>
      <c r="D27" s="30" t="s">
        <v>22</v>
      </c>
      <c r="E27" s="30" t="s">
        <v>267</v>
      </c>
      <c r="F27" s="32" t="e">
        <f>COUNTIF(I27:AB27,"=0")/COUNT(I27:AB27)</f>
        <v>#DIV/0!</v>
      </c>
      <c r="G27" s="30">
        <v>8</v>
      </c>
      <c r="H27" s="30">
        <v>16</v>
      </c>
      <c r="I27" s="7" t="str">
        <f t="shared" si="4"/>
        <v/>
      </c>
      <c r="J27" s="7" t="str">
        <f t="shared" si="4"/>
        <v/>
      </c>
      <c r="K27" s="7" t="str">
        <f t="shared" si="4"/>
        <v/>
      </c>
      <c r="L27" s="7" t="str">
        <f t="shared" si="4"/>
        <v/>
      </c>
      <c r="M27" s="7" t="str">
        <f t="shared" si="4"/>
        <v/>
      </c>
      <c r="N27" s="7" t="str">
        <f t="shared" si="4"/>
        <v/>
      </c>
      <c r="O27" s="7" t="str">
        <f t="shared" si="4"/>
        <v/>
      </c>
      <c r="P27" s="7" t="str">
        <f t="shared" si="4"/>
        <v/>
      </c>
      <c r="Q27" s="7" t="str">
        <f t="shared" si="4"/>
        <v/>
      </c>
      <c r="R27" s="7" t="str">
        <f t="shared" si="4"/>
        <v/>
      </c>
      <c r="S27" s="7" t="str">
        <f t="shared" si="4"/>
        <v/>
      </c>
      <c r="T27" s="7" t="str">
        <f t="shared" si="4"/>
        <v/>
      </c>
      <c r="U27" s="7" t="str">
        <f t="shared" si="4"/>
        <v/>
      </c>
      <c r="V27" s="7" t="str">
        <f t="shared" si="4"/>
        <v/>
      </c>
      <c r="W27" s="7" t="str">
        <f t="shared" si="4"/>
        <v/>
      </c>
      <c r="X27" s="7" t="str">
        <f t="shared" si="4"/>
        <v/>
      </c>
      <c r="Y27" s="520"/>
      <c r="Z27" s="521"/>
      <c r="AA27" s="521"/>
      <c r="AB27" s="522"/>
      <c r="AC27" s="8"/>
      <c r="AD27" s="8"/>
      <c r="AE27" s="8"/>
      <c r="AF27" s="8"/>
      <c r="AG27" s="8"/>
      <c r="AH27" s="8"/>
      <c r="AI27" s="8"/>
      <c r="AJ27" s="8"/>
      <c r="AK27" s="8"/>
      <c r="AL27" s="8"/>
      <c r="AM27" s="8"/>
      <c r="AN27" s="8"/>
      <c r="AO27" s="8"/>
      <c r="AP27" s="8"/>
      <c r="AQ27" s="8"/>
      <c r="AR27" s="8"/>
      <c r="AS27" s="520"/>
      <c r="AT27" s="521"/>
      <c r="AU27" s="521"/>
      <c r="AV27" s="522"/>
    </row>
    <row r="28" spans="1:48" ht="35.1" customHeight="1">
      <c r="A28" s="566"/>
      <c r="B28" s="506"/>
      <c r="C28" s="508"/>
      <c r="D28" s="525" t="s">
        <v>23</v>
      </c>
      <c r="E28" s="525" t="s">
        <v>267</v>
      </c>
      <c r="F28" s="534" t="e">
        <f>COUNTIF(I28:AB29,"=0")/COUNT(I28:AB29)</f>
        <v>#DIV/0!</v>
      </c>
      <c r="G28" s="525">
        <v>10</v>
      </c>
      <c r="H28" s="525">
        <v>30</v>
      </c>
      <c r="I28" s="7" t="str">
        <f t="shared" si="4"/>
        <v/>
      </c>
      <c r="J28" s="7" t="str">
        <f t="shared" si="4"/>
        <v/>
      </c>
      <c r="K28" s="7" t="str">
        <f t="shared" si="4"/>
        <v/>
      </c>
      <c r="L28" s="7" t="str">
        <f t="shared" si="4"/>
        <v/>
      </c>
      <c r="M28" s="7" t="str">
        <f t="shared" si="4"/>
        <v/>
      </c>
      <c r="N28" s="7" t="str">
        <f t="shared" si="4"/>
        <v/>
      </c>
      <c r="O28" s="7" t="str">
        <f t="shared" si="4"/>
        <v/>
      </c>
      <c r="P28" s="7" t="str">
        <f t="shared" si="4"/>
        <v/>
      </c>
      <c r="Q28" s="7" t="str">
        <f t="shared" si="4"/>
        <v/>
      </c>
      <c r="R28" s="7" t="str">
        <f t="shared" si="4"/>
        <v/>
      </c>
      <c r="S28" s="7" t="str">
        <f t="shared" si="4"/>
        <v/>
      </c>
      <c r="T28" s="7" t="str">
        <f t="shared" si="4"/>
        <v/>
      </c>
      <c r="U28" s="7" t="str">
        <f t="shared" si="4"/>
        <v/>
      </c>
      <c r="V28" s="7" t="str">
        <f t="shared" si="4"/>
        <v/>
      </c>
      <c r="W28" s="7" t="str">
        <f t="shared" si="4"/>
        <v/>
      </c>
      <c r="X28" s="7" t="str">
        <f t="shared" si="4"/>
        <v/>
      </c>
      <c r="Y28" s="7" t="str">
        <f>IF(AS28="","",(IF(AS28&gt;4,1,(IF(AS28&lt;4,0,0)))))</f>
        <v/>
      </c>
      <c r="Z28" s="7" t="str">
        <f>IF(AT28="","",(IF(AT28&gt;4,1,(IF(AT28&lt;4,0,0)))))</f>
        <v/>
      </c>
      <c r="AA28" s="7" t="str">
        <f>IF(AU28="","",(IF(AU28&gt;4,1,(IF(AU28&lt;4,0,0)))))</f>
        <v/>
      </c>
      <c r="AB28" s="7" t="str">
        <f>IF(AV28="","",(IF(AV28&gt;4,1,(IF(AV28&lt;4,0,0)))))</f>
        <v/>
      </c>
      <c r="AC28" s="8"/>
      <c r="AD28" s="8"/>
      <c r="AE28" s="8"/>
      <c r="AF28" s="8"/>
      <c r="AG28" s="8"/>
      <c r="AH28" s="8"/>
      <c r="AI28" s="8"/>
      <c r="AJ28" s="8"/>
      <c r="AK28" s="8"/>
      <c r="AL28" s="8"/>
      <c r="AM28" s="8"/>
      <c r="AN28" s="8"/>
      <c r="AO28" s="8"/>
      <c r="AP28" s="8"/>
      <c r="AQ28" s="8"/>
      <c r="AR28" s="8"/>
      <c r="AS28" s="8"/>
      <c r="AT28" s="8"/>
      <c r="AU28" s="8"/>
      <c r="AV28" s="8"/>
    </row>
    <row r="29" spans="1:48" ht="35.1" customHeight="1">
      <c r="A29" s="566"/>
      <c r="B29" s="506"/>
      <c r="C29" s="508"/>
      <c r="D29" s="526"/>
      <c r="E29" s="526"/>
      <c r="F29" s="535"/>
      <c r="G29" s="526"/>
      <c r="H29" s="526"/>
      <c r="I29" s="7" t="str">
        <f t="shared" si="4"/>
        <v/>
      </c>
      <c r="J29" s="7" t="str">
        <f t="shared" si="4"/>
        <v/>
      </c>
      <c r="K29" s="7" t="str">
        <f t="shared" si="4"/>
        <v/>
      </c>
      <c r="L29" s="7" t="str">
        <f t="shared" si="4"/>
        <v/>
      </c>
      <c r="M29" s="7" t="str">
        <f t="shared" si="4"/>
        <v/>
      </c>
      <c r="N29" s="7" t="str">
        <f>IF(AH29="","",(IF(AH29&gt;4,1,(IF(AH29&lt;4,0,0)))))</f>
        <v/>
      </c>
      <c r="O29" s="7" t="str">
        <f>IF(AI29="","",(IF(AI29&gt;4,1,(IF(AI29&lt;4,0,0)))))</f>
        <v/>
      </c>
      <c r="P29" s="7" t="str">
        <f>IF(AJ29="","",(IF(AJ29&gt;4,1,(IF(AJ29&lt;4,0,0)))))</f>
        <v/>
      </c>
      <c r="Q29" s="7" t="str">
        <f>IF(AK29="","",(IF(AK29&gt;4,1,(IF(AK29&lt;4,0,0)))))</f>
        <v/>
      </c>
      <c r="R29" s="7" t="str">
        <f>IF(AL29="","",(IF(AL29&gt;4,1,(IF(AL29&lt;4,0,0)))))</f>
        <v/>
      </c>
      <c r="S29" s="527"/>
      <c r="T29" s="528"/>
      <c r="U29" s="528"/>
      <c r="V29" s="528"/>
      <c r="W29" s="528"/>
      <c r="X29" s="528"/>
      <c r="Y29" s="528"/>
      <c r="Z29" s="528"/>
      <c r="AA29" s="528"/>
      <c r="AB29" s="529"/>
      <c r="AC29" s="8"/>
      <c r="AD29" s="8"/>
      <c r="AE29" s="8"/>
      <c r="AF29" s="8"/>
      <c r="AG29" s="8"/>
      <c r="AH29" s="8"/>
      <c r="AI29" s="8"/>
      <c r="AJ29" s="8"/>
      <c r="AK29" s="8"/>
      <c r="AL29" s="8"/>
      <c r="AM29" s="527"/>
      <c r="AN29" s="528"/>
      <c r="AO29" s="528"/>
      <c r="AP29" s="528"/>
      <c r="AQ29" s="528"/>
      <c r="AR29" s="528"/>
      <c r="AS29" s="528"/>
      <c r="AT29" s="528"/>
      <c r="AU29" s="528"/>
      <c r="AV29" s="529"/>
    </row>
    <row r="30" spans="1:48" ht="35.1" customHeight="1">
      <c r="A30" s="566"/>
      <c r="B30" s="506"/>
      <c r="C30" s="508"/>
      <c r="D30" s="30" t="s">
        <v>24</v>
      </c>
      <c r="E30" s="30" t="s">
        <v>268</v>
      </c>
      <c r="F30" s="32" t="e">
        <f>COUNTIF(I30:AB30,"=0")/COUNT(I30:AB30)</f>
        <v>#DIV/0!</v>
      </c>
      <c r="G30" s="30">
        <v>5</v>
      </c>
      <c r="H30" s="30">
        <v>15</v>
      </c>
      <c r="I30" s="7" t="str">
        <f>IF(AC30="","",(IF(AC30&gt;10,1,(IF(AC30&lt;10,0,0)))))</f>
        <v/>
      </c>
      <c r="J30" s="7" t="str">
        <f>IF(AD30="","",(IF(AD30&gt;10,1,(IF(AD30&lt;10,0,0)))))</f>
        <v/>
      </c>
      <c r="K30" s="7" t="str">
        <f>IF(AE30="","",(IF(AE30&gt;10,1,(IF(AE30&lt;10,0,0)))))</f>
        <v/>
      </c>
      <c r="L30" s="7" t="str">
        <f>IF(AF30="","",(IF(AF30&gt;10,1,(IF(AF30&lt;10,0,0)))))</f>
        <v/>
      </c>
      <c r="M30" s="7" t="str">
        <f>IF(AG30="","",(IF(AG30&gt;10,1,(IF(AG30&lt;10,0,0)))))</f>
        <v/>
      </c>
      <c r="N30" s="514"/>
      <c r="O30" s="515"/>
      <c r="P30" s="515"/>
      <c r="Q30" s="515"/>
      <c r="R30" s="515"/>
      <c r="S30" s="515"/>
      <c r="T30" s="515"/>
      <c r="U30" s="515"/>
      <c r="V30" s="515"/>
      <c r="W30" s="515"/>
      <c r="X30" s="515"/>
      <c r="Y30" s="515"/>
      <c r="Z30" s="515"/>
      <c r="AA30" s="515"/>
      <c r="AB30" s="516"/>
      <c r="AC30" s="8"/>
      <c r="AD30" s="8"/>
      <c r="AE30" s="8"/>
      <c r="AF30" s="8"/>
      <c r="AG30" s="8"/>
      <c r="AH30" s="514"/>
      <c r="AI30" s="515"/>
      <c r="AJ30" s="515"/>
      <c r="AK30" s="515"/>
      <c r="AL30" s="515"/>
      <c r="AM30" s="515"/>
      <c r="AN30" s="515"/>
      <c r="AO30" s="515"/>
      <c r="AP30" s="515"/>
      <c r="AQ30" s="515"/>
      <c r="AR30" s="515"/>
      <c r="AS30" s="515"/>
      <c r="AT30" s="515"/>
      <c r="AU30" s="515"/>
      <c r="AV30" s="516"/>
    </row>
    <row r="31" spans="1:48" ht="35.1" customHeight="1">
      <c r="A31" s="566"/>
      <c r="B31" s="506"/>
      <c r="C31" s="508"/>
      <c r="D31" s="525" t="s">
        <v>25</v>
      </c>
      <c r="E31" s="525" t="s">
        <v>269</v>
      </c>
      <c r="F31" s="531" t="e">
        <f>COUNTIF(I31:AB33,"=0")/COUNT(I31:AB33)</f>
        <v>#DIV/0!</v>
      </c>
      <c r="G31" s="525">
        <v>50</v>
      </c>
      <c r="H31" s="525">
        <v>50</v>
      </c>
      <c r="I31" s="7" t="str">
        <f t="shared" ref="I31:X33" si="5">IF(AC31="","",(IF(AC31=0,0,(IF(AC31&gt;0,1,0)))))</f>
        <v/>
      </c>
      <c r="J31" s="7" t="str">
        <f t="shared" si="5"/>
        <v/>
      </c>
      <c r="K31" s="7" t="str">
        <f t="shared" si="5"/>
        <v/>
      </c>
      <c r="L31" s="7" t="str">
        <f t="shared" si="5"/>
        <v/>
      </c>
      <c r="M31" s="7" t="str">
        <f t="shared" si="5"/>
        <v/>
      </c>
      <c r="N31" s="7" t="str">
        <f t="shared" si="5"/>
        <v/>
      </c>
      <c r="O31" s="7" t="str">
        <f t="shared" si="5"/>
        <v/>
      </c>
      <c r="P31" s="7" t="str">
        <f t="shared" si="5"/>
        <v/>
      </c>
      <c r="Q31" s="7" t="str">
        <f t="shared" si="5"/>
        <v/>
      </c>
      <c r="R31" s="7" t="str">
        <f t="shared" si="5"/>
        <v/>
      </c>
      <c r="S31" s="7" t="str">
        <f t="shared" si="5"/>
        <v/>
      </c>
      <c r="T31" s="7" t="str">
        <f t="shared" si="5"/>
        <v/>
      </c>
      <c r="U31" s="7" t="str">
        <f t="shared" si="5"/>
        <v/>
      </c>
      <c r="V31" s="7" t="str">
        <f t="shared" si="5"/>
        <v/>
      </c>
      <c r="W31" s="7" t="str">
        <f t="shared" si="5"/>
        <v/>
      </c>
      <c r="X31" s="7" t="str">
        <f t="shared" si="5"/>
        <v/>
      </c>
      <c r="Y31" s="7" t="str">
        <f t="shared" ref="S31:AB32" si="6">IF(AS31="","",(IF(AS31=0,0,(IF(AS31&gt;0,1,0)))))</f>
        <v/>
      </c>
      <c r="Z31" s="7" t="str">
        <f t="shared" si="6"/>
        <v/>
      </c>
      <c r="AA31" s="7" t="str">
        <f t="shared" si="6"/>
        <v/>
      </c>
      <c r="AB31" s="7" t="str">
        <f t="shared" si="6"/>
        <v/>
      </c>
      <c r="AC31" s="8"/>
      <c r="AD31" s="8"/>
      <c r="AE31" s="8"/>
      <c r="AF31" s="8"/>
      <c r="AG31" s="8"/>
      <c r="AH31" s="8"/>
      <c r="AI31" s="8"/>
      <c r="AJ31" s="8"/>
      <c r="AK31" s="8"/>
      <c r="AL31" s="8"/>
      <c r="AM31" s="8"/>
      <c r="AN31" s="8"/>
      <c r="AO31" s="8"/>
      <c r="AP31" s="8"/>
      <c r="AQ31" s="8"/>
      <c r="AR31" s="8"/>
      <c r="AS31" s="8"/>
      <c r="AT31" s="8"/>
      <c r="AU31" s="8"/>
      <c r="AV31" s="8"/>
    </row>
    <row r="32" spans="1:48" ht="35.1" customHeight="1">
      <c r="A32" s="566"/>
      <c r="B32" s="506"/>
      <c r="C32" s="508"/>
      <c r="D32" s="530"/>
      <c r="E32" s="530"/>
      <c r="F32" s="532"/>
      <c r="G32" s="530"/>
      <c r="H32" s="530"/>
      <c r="I32" s="7" t="str">
        <f t="shared" si="5"/>
        <v/>
      </c>
      <c r="J32" s="7" t="str">
        <f t="shared" si="5"/>
        <v/>
      </c>
      <c r="K32" s="7" t="str">
        <f t="shared" si="5"/>
        <v/>
      </c>
      <c r="L32" s="7" t="str">
        <f t="shared" si="5"/>
        <v/>
      </c>
      <c r="M32" s="7" t="str">
        <f t="shared" si="5"/>
        <v/>
      </c>
      <c r="N32" s="7" t="str">
        <f t="shared" si="5"/>
        <v/>
      </c>
      <c r="O32" s="7" t="str">
        <f t="shared" si="5"/>
        <v/>
      </c>
      <c r="P32" s="7" t="str">
        <f t="shared" si="5"/>
        <v/>
      </c>
      <c r="Q32" s="7" t="str">
        <f t="shared" si="5"/>
        <v/>
      </c>
      <c r="R32" s="7" t="str">
        <f t="shared" si="5"/>
        <v/>
      </c>
      <c r="S32" s="7" t="str">
        <f t="shared" si="6"/>
        <v/>
      </c>
      <c r="T32" s="7" t="str">
        <f t="shared" si="6"/>
        <v/>
      </c>
      <c r="U32" s="7" t="str">
        <f t="shared" si="6"/>
        <v/>
      </c>
      <c r="V32" s="7" t="str">
        <f t="shared" si="6"/>
        <v/>
      </c>
      <c r="W32" s="7" t="str">
        <f t="shared" si="6"/>
        <v/>
      </c>
      <c r="X32" s="7" t="str">
        <f t="shared" si="6"/>
        <v/>
      </c>
      <c r="Y32" s="7" t="str">
        <f t="shared" si="6"/>
        <v/>
      </c>
      <c r="Z32" s="7" t="str">
        <f t="shared" si="6"/>
        <v/>
      </c>
      <c r="AA32" s="7" t="str">
        <f t="shared" si="6"/>
        <v/>
      </c>
      <c r="AB32" s="7" t="str">
        <f t="shared" si="6"/>
        <v/>
      </c>
      <c r="AC32" s="8"/>
      <c r="AD32" s="8"/>
      <c r="AE32" s="8"/>
      <c r="AF32" s="8"/>
      <c r="AG32" s="8"/>
      <c r="AH32" s="8"/>
      <c r="AI32" s="8"/>
      <c r="AJ32" s="8"/>
      <c r="AK32" s="8"/>
      <c r="AL32" s="8"/>
      <c r="AM32" s="8"/>
      <c r="AN32" s="8"/>
      <c r="AO32" s="8"/>
      <c r="AP32" s="8"/>
      <c r="AQ32" s="8"/>
      <c r="AR32" s="8"/>
      <c r="AS32" s="8"/>
      <c r="AT32" s="8"/>
      <c r="AU32" s="8"/>
      <c r="AV32" s="8"/>
    </row>
    <row r="33" spans="1:48" ht="35.1" customHeight="1">
      <c r="A33" s="566"/>
      <c r="B33" s="506"/>
      <c r="C33" s="508"/>
      <c r="D33" s="526"/>
      <c r="E33" s="526"/>
      <c r="F33" s="533"/>
      <c r="G33" s="526"/>
      <c r="H33" s="526"/>
      <c r="I33" s="7" t="str">
        <f t="shared" si="5"/>
        <v/>
      </c>
      <c r="J33" s="7" t="str">
        <f t="shared" si="5"/>
        <v/>
      </c>
      <c r="K33" s="7" t="str">
        <f t="shared" si="5"/>
        <v/>
      </c>
      <c r="L33" s="7" t="str">
        <f t="shared" si="5"/>
        <v/>
      </c>
      <c r="M33" s="7" t="str">
        <f t="shared" si="5"/>
        <v/>
      </c>
      <c r="N33" s="7" t="str">
        <f t="shared" si="5"/>
        <v/>
      </c>
      <c r="O33" s="7" t="str">
        <f t="shared" si="5"/>
        <v/>
      </c>
      <c r="P33" s="7" t="str">
        <f t="shared" si="5"/>
        <v/>
      </c>
      <c r="Q33" s="7" t="str">
        <f t="shared" si="5"/>
        <v/>
      </c>
      <c r="R33" s="7" t="str">
        <f t="shared" si="5"/>
        <v/>
      </c>
      <c r="S33" s="520"/>
      <c r="T33" s="521"/>
      <c r="U33" s="521"/>
      <c r="V33" s="521"/>
      <c r="W33" s="521"/>
      <c r="X33" s="521"/>
      <c r="Y33" s="521"/>
      <c r="Z33" s="521"/>
      <c r="AA33" s="521"/>
      <c r="AB33" s="522"/>
      <c r="AC33" s="8"/>
      <c r="AD33" s="8"/>
      <c r="AE33" s="8"/>
      <c r="AF33" s="8"/>
      <c r="AG33" s="8"/>
      <c r="AH33" s="8"/>
      <c r="AI33" s="8"/>
      <c r="AJ33" s="8"/>
      <c r="AK33" s="8"/>
      <c r="AL33" s="8"/>
      <c r="AM33" s="520"/>
      <c r="AN33" s="521"/>
      <c r="AO33" s="521"/>
      <c r="AP33" s="521"/>
      <c r="AQ33" s="521"/>
      <c r="AR33" s="521"/>
      <c r="AS33" s="521"/>
      <c r="AT33" s="521"/>
      <c r="AU33" s="521"/>
      <c r="AV33" s="522"/>
    </row>
    <row r="34" spans="1:48" ht="35.1" customHeight="1">
      <c r="A34" s="566"/>
      <c r="B34" s="506"/>
      <c r="C34" s="508"/>
      <c r="D34" s="518" t="s">
        <v>270</v>
      </c>
      <c r="E34" s="518"/>
      <c r="F34" s="33" t="e">
        <f>COUNTIF(I22:AB33,"=0")/COUNT(I22:AB33)</f>
        <v>#DIV/0!</v>
      </c>
      <c r="G34" s="519"/>
      <c r="H34" s="519"/>
      <c r="I34" s="519"/>
      <c r="J34" s="519"/>
      <c r="K34" s="519"/>
      <c r="L34" s="519"/>
      <c r="M34" s="519"/>
      <c r="N34" s="519"/>
      <c r="O34" s="519"/>
      <c r="P34" s="519"/>
      <c r="Q34" s="519"/>
      <c r="R34" s="519"/>
      <c r="S34" s="519"/>
      <c r="T34" s="519"/>
      <c r="U34" s="519"/>
      <c r="V34" s="519"/>
      <c r="W34" s="519"/>
      <c r="X34" s="519"/>
      <c r="Y34" s="519"/>
      <c r="Z34" s="519"/>
      <c r="AA34" s="519"/>
      <c r="AB34" s="519"/>
      <c r="AC34" s="519"/>
      <c r="AD34" s="519"/>
      <c r="AE34" s="519"/>
      <c r="AF34" s="519"/>
      <c r="AG34" s="519"/>
      <c r="AH34" s="519"/>
      <c r="AI34" s="519"/>
      <c r="AJ34" s="519"/>
      <c r="AK34" s="519"/>
      <c r="AL34" s="519"/>
      <c r="AM34" s="519"/>
      <c r="AN34" s="519"/>
      <c r="AO34" s="519"/>
      <c r="AP34" s="519"/>
      <c r="AQ34" s="519"/>
      <c r="AR34" s="519"/>
      <c r="AS34" s="519"/>
      <c r="AT34" s="519"/>
      <c r="AU34" s="519"/>
      <c r="AV34" s="519"/>
    </row>
    <row r="35" spans="1:48" ht="35.1" customHeight="1">
      <c r="A35" s="566"/>
      <c r="B35" s="506"/>
      <c r="C35" s="537" t="s">
        <v>699</v>
      </c>
      <c r="D35" s="523" t="s">
        <v>229</v>
      </c>
      <c r="E35" s="523" t="s">
        <v>646</v>
      </c>
      <c r="F35" s="531" t="e">
        <f>COUNTIF(I35:AB36,"=0")/COUNT(I35:AB36)</f>
        <v>#DIV/0!</v>
      </c>
      <c r="G35" s="523">
        <v>10</v>
      </c>
      <c r="H35" s="523">
        <v>30</v>
      </c>
      <c r="I35" s="7" t="str">
        <f t="shared" ref="I35:AB41" si="7">IF(AC35="","",(IF(AC35&gt;2,1,(IF(AC35&lt;2,0,0)))))</f>
        <v/>
      </c>
      <c r="J35" s="7" t="str">
        <f t="shared" si="7"/>
        <v/>
      </c>
      <c r="K35" s="7" t="str">
        <f t="shared" si="7"/>
        <v/>
      </c>
      <c r="L35" s="7" t="str">
        <f t="shared" si="7"/>
        <v/>
      </c>
      <c r="M35" s="7" t="str">
        <f t="shared" si="7"/>
        <v/>
      </c>
      <c r="N35" s="7" t="str">
        <f t="shared" si="7"/>
        <v/>
      </c>
      <c r="O35" s="7" t="str">
        <f t="shared" si="7"/>
        <v/>
      </c>
      <c r="P35" s="7" t="str">
        <f t="shared" si="7"/>
        <v/>
      </c>
      <c r="Q35" s="7" t="str">
        <f t="shared" si="7"/>
        <v/>
      </c>
      <c r="R35" s="7" t="str">
        <f t="shared" si="7"/>
        <v/>
      </c>
      <c r="S35" s="7" t="str">
        <f t="shared" si="7"/>
        <v/>
      </c>
      <c r="T35" s="7" t="str">
        <f t="shared" si="7"/>
        <v/>
      </c>
      <c r="U35" s="7" t="str">
        <f t="shared" si="7"/>
        <v/>
      </c>
      <c r="V35" s="7" t="str">
        <f t="shared" si="7"/>
        <v/>
      </c>
      <c r="W35" s="7" t="str">
        <f t="shared" si="7"/>
        <v/>
      </c>
      <c r="X35" s="7" t="str">
        <f t="shared" si="7"/>
        <v/>
      </c>
      <c r="Y35" s="7" t="str">
        <f t="shared" si="7"/>
        <v/>
      </c>
      <c r="Z35" s="7" t="str">
        <f t="shared" si="7"/>
        <v/>
      </c>
      <c r="AA35" s="7" t="str">
        <f t="shared" si="7"/>
        <v/>
      </c>
      <c r="AB35" s="7" t="str">
        <f t="shared" si="7"/>
        <v/>
      </c>
      <c r="AC35" s="8"/>
      <c r="AD35" s="8"/>
      <c r="AE35" s="8"/>
      <c r="AF35" s="8"/>
      <c r="AG35" s="8"/>
      <c r="AH35" s="8"/>
      <c r="AI35" s="8"/>
      <c r="AJ35" s="8"/>
      <c r="AK35" s="8"/>
      <c r="AL35" s="8"/>
      <c r="AM35" s="8"/>
      <c r="AN35" s="8"/>
      <c r="AO35" s="8"/>
      <c r="AP35" s="8"/>
      <c r="AQ35" s="8"/>
      <c r="AR35" s="8"/>
      <c r="AS35" s="8"/>
      <c r="AT35" s="8"/>
      <c r="AU35" s="8"/>
      <c r="AV35" s="8"/>
    </row>
    <row r="36" spans="1:48" ht="35.1" customHeight="1">
      <c r="A36" s="566"/>
      <c r="B36" s="506"/>
      <c r="C36" s="538"/>
      <c r="D36" s="524"/>
      <c r="E36" s="524"/>
      <c r="F36" s="533"/>
      <c r="G36" s="524"/>
      <c r="H36" s="524"/>
      <c r="I36" s="7" t="str">
        <f t="shared" si="7"/>
        <v/>
      </c>
      <c r="J36" s="7" t="str">
        <f t="shared" si="7"/>
        <v/>
      </c>
      <c r="K36" s="7" t="str">
        <f t="shared" si="7"/>
        <v/>
      </c>
      <c r="L36" s="7" t="str">
        <f t="shared" si="7"/>
        <v/>
      </c>
      <c r="M36" s="7" t="str">
        <f t="shared" si="7"/>
        <v/>
      </c>
      <c r="N36" s="7" t="str">
        <f t="shared" si="7"/>
        <v/>
      </c>
      <c r="O36" s="7" t="str">
        <f t="shared" si="7"/>
        <v/>
      </c>
      <c r="P36" s="7" t="str">
        <f t="shared" si="7"/>
        <v/>
      </c>
      <c r="Q36" s="7" t="str">
        <f t="shared" si="7"/>
        <v/>
      </c>
      <c r="R36" s="7" t="str">
        <f t="shared" si="7"/>
        <v/>
      </c>
      <c r="S36" s="520"/>
      <c r="T36" s="521"/>
      <c r="U36" s="521"/>
      <c r="V36" s="521"/>
      <c r="W36" s="521"/>
      <c r="X36" s="521"/>
      <c r="Y36" s="521"/>
      <c r="Z36" s="521"/>
      <c r="AA36" s="521"/>
      <c r="AB36" s="522"/>
      <c r="AC36" s="8"/>
      <c r="AD36" s="8"/>
      <c r="AE36" s="8"/>
      <c r="AF36" s="8"/>
      <c r="AG36" s="8"/>
      <c r="AH36" s="8"/>
      <c r="AI36" s="8"/>
      <c r="AJ36" s="8"/>
      <c r="AK36" s="8"/>
      <c r="AL36" s="8"/>
      <c r="AM36" s="520"/>
      <c r="AN36" s="521"/>
      <c r="AO36" s="521"/>
      <c r="AP36" s="521"/>
      <c r="AQ36" s="521"/>
      <c r="AR36" s="521"/>
      <c r="AS36" s="521"/>
      <c r="AT36" s="521"/>
      <c r="AU36" s="521"/>
      <c r="AV36" s="522"/>
    </row>
    <row r="37" spans="1:48" ht="35.1" customHeight="1">
      <c r="A37" s="566"/>
      <c r="B37" s="506"/>
      <c r="C37" s="538"/>
      <c r="D37" s="523" t="s">
        <v>228</v>
      </c>
      <c r="E37" s="523" t="s">
        <v>646</v>
      </c>
      <c r="F37" s="531" t="e">
        <f>COUNTIF(I37:AB38,"=0")/COUNT(I37:AB38)</f>
        <v>#DIV/0!</v>
      </c>
      <c r="G37" s="523">
        <v>10</v>
      </c>
      <c r="H37" s="523">
        <v>30</v>
      </c>
      <c r="I37" s="7" t="str">
        <f t="shared" si="7"/>
        <v/>
      </c>
      <c r="J37" s="7" t="str">
        <f t="shared" si="7"/>
        <v/>
      </c>
      <c r="K37" s="7" t="str">
        <f t="shared" si="7"/>
        <v/>
      </c>
      <c r="L37" s="7" t="str">
        <f t="shared" si="7"/>
        <v/>
      </c>
      <c r="M37" s="7" t="str">
        <f t="shared" si="7"/>
        <v/>
      </c>
      <c r="N37" s="7" t="str">
        <f t="shared" si="7"/>
        <v/>
      </c>
      <c r="O37" s="7" t="str">
        <f t="shared" si="7"/>
        <v/>
      </c>
      <c r="P37" s="7" t="str">
        <f t="shared" si="7"/>
        <v/>
      </c>
      <c r="Q37" s="7" t="str">
        <f t="shared" si="7"/>
        <v/>
      </c>
      <c r="R37" s="7" t="str">
        <f t="shared" si="7"/>
        <v/>
      </c>
      <c r="S37" s="7" t="str">
        <f t="shared" si="7"/>
        <v/>
      </c>
      <c r="T37" s="7" t="str">
        <f t="shared" si="7"/>
        <v/>
      </c>
      <c r="U37" s="7" t="str">
        <f t="shared" si="7"/>
        <v/>
      </c>
      <c r="V37" s="7" t="str">
        <f t="shared" si="7"/>
        <v/>
      </c>
      <c r="W37" s="7" t="str">
        <f t="shared" si="7"/>
        <v/>
      </c>
      <c r="X37" s="7" t="str">
        <f t="shared" si="7"/>
        <v/>
      </c>
      <c r="Y37" s="7" t="str">
        <f t="shared" si="7"/>
        <v/>
      </c>
      <c r="Z37" s="7" t="str">
        <f t="shared" si="7"/>
        <v/>
      </c>
      <c r="AA37" s="7" t="str">
        <f t="shared" si="7"/>
        <v/>
      </c>
      <c r="AB37" s="7" t="str">
        <f t="shared" si="7"/>
        <v/>
      </c>
      <c r="AC37" s="8"/>
      <c r="AD37" s="8"/>
      <c r="AE37" s="8"/>
      <c r="AF37" s="8"/>
      <c r="AG37" s="8"/>
      <c r="AH37" s="8"/>
      <c r="AI37" s="8"/>
      <c r="AJ37" s="8"/>
      <c r="AK37" s="8"/>
      <c r="AL37" s="8"/>
      <c r="AM37" s="8"/>
      <c r="AN37" s="8"/>
      <c r="AO37" s="8"/>
      <c r="AP37" s="8"/>
      <c r="AQ37" s="8"/>
      <c r="AR37" s="8"/>
      <c r="AS37" s="8"/>
      <c r="AT37" s="8"/>
      <c r="AU37" s="8"/>
      <c r="AV37" s="8"/>
    </row>
    <row r="38" spans="1:48" ht="35.1" customHeight="1">
      <c r="A38" s="566"/>
      <c r="B38" s="506"/>
      <c r="C38" s="538"/>
      <c r="D38" s="524"/>
      <c r="E38" s="524"/>
      <c r="F38" s="533"/>
      <c r="G38" s="524"/>
      <c r="H38" s="524"/>
      <c r="I38" s="7" t="str">
        <f t="shared" si="7"/>
        <v/>
      </c>
      <c r="J38" s="7" t="str">
        <f t="shared" si="7"/>
        <v/>
      </c>
      <c r="K38" s="7" t="str">
        <f t="shared" si="7"/>
        <v/>
      </c>
      <c r="L38" s="7" t="str">
        <f t="shared" si="7"/>
        <v/>
      </c>
      <c r="M38" s="7" t="str">
        <f t="shared" si="7"/>
        <v/>
      </c>
      <c r="N38" s="7" t="str">
        <f t="shared" si="7"/>
        <v/>
      </c>
      <c r="O38" s="7" t="str">
        <f t="shared" si="7"/>
        <v/>
      </c>
      <c r="P38" s="7" t="str">
        <f t="shared" si="7"/>
        <v/>
      </c>
      <c r="Q38" s="7" t="str">
        <f t="shared" si="7"/>
        <v/>
      </c>
      <c r="R38" s="7" t="str">
        <f t="shared" si="7"/>
        <v/>
      </c>
      <c r="S38" s="520"/>
      <c r="T38" s="521"/>
      <c r="U38" s="521"/>
      <c r="V38" s="521"/>
      <c r="W38" s="521"/>
      <c r="X38" s="521"/>
      <c r="Y38" s="521"/>
      <c r="Z38" s="521"/>
      <c r="AA38" s="521"/>
      <c r="AB38" s="522"/>
      <c r="AC38" s="8"/>
      <c r="AD38" s="8"/>
      <c r="AE38" s="8"/>
      <c r="AF38" s="8"/>
      <c r="AG38" s="8"/>
      <c r="AH38" s="8"/>
      <c r="AI38" s="8"/>
      <c r="AJ38" s="8"/>
      <c r="AK38" s="8"/>
      <c r="AL38" s="8"/>
      <c r="AM38" s="520"/>
      <c r="AN38" s="521"/>
      <c r="AO38" s="521"/>
      <c r="AP38" s="521"/>
      <c r="AQ38" s="521"/>
      <c r="AR38" s="521"/>
      <c r="AS38" s="521"/>
      <c r="AT38" s="521"/>
      <c r="AU38" s="521"/>
      <c r="AV38" s="522"/>
    </row>
    <row r="39" spans="1:48" ht="35.1" customHeight="1">
      <c r="A39" s="566"/>
      <c r="B39" s="506"/>
      <c r="C39" s="538"/>
      <c r="D39" s="523" t="s">
        <v>230</v>
      </c>
      <c r="E39" s="523" t="s">
        <v>646</v>
      </c>
      <c r="F39" s="531" t="e">
        <f>COUNTIF(I39:AB40,"=0")/COUNT(I39:AB40)</f>
        <v>#DIV/0!</v>
      </c>
      <c r="G39" s="523">
        <v>15</v>
      </c>
      <c r="H39" s="523">
        <v>30</v>
      </c>
      <c r="I39" s="7" t="str">
        <f t="shared" si="7"/>
        <v/>
      </c>
      <c r="J39" s="7" t="str">
        <f t="shared" si="7"/>
        <v/>
      </c>
      <c r="K39" s="7" t="str">
        <f t="shared" si="7"/>
        <v/>
      </c>
      <c r="L39" s="7" t="str">
        <f t="shared" si="7"/>
        <v/>
      </c>
      <c r="M39" s="7" t="str">
        <f t="shared" si="7"/>
        <v/>
      </c>
      <c r="N39" s="7" t="str">
        <f t="shared" si="7"/>
        <v/>
      </c>
      <c r="O39" s="7" t="str">
        <f t="shared" si="7"/>
        <v/>
      </c>
      <c r="P39" s="7" t="str">
        <f t="shared" si="7"/>
        <v/>
      </c>
      <c r="Q39" s="7" t="str">
        <f t="shared" si="7"/>
        <v/>
      </c>
      <c r="R39" s="7" t="str">
        <f t="shared" si="7"/>
        <v/>
      </c>
      <c r="S39" s="7" t="str">
        <f t="shared" si="7"/>
        <v/>
      </c>
      <c r="T39" s="7" t="str">
        <f t="shared" si="7"/>
        <v/>
      </c>
      <c r="U39" s="7" t="str">
        <f t="shared" si="7"/>
        <v/>
      </c>
      <c r="V39" s="7" t="str">
        <f t="shared" si="7"/>
        <v/>
      </c>
      <c r="W39" s="7" t="str">
        <f t="shared" si="7"/>
        <v/>
      </c>
      <c r="X39" s="7" t="str">
        <f t="shared" si="7"/>
        <v/>
      </c>
      <c r="Y39" s="7" t="str">
        <f t="shared" si="7"/>
        <v/>
      </c>
      <c r="Z39" s="7" t="str">
        <f t="shared" si="7"/>
        <v/>
      </c>
      <c r="AA39" s="7" t="str">
        <f t="shared" si="7"/>
        <v/>
      </c>
      <c r="AB39" s="7" t="str">
        <f t="shared" si="7"/>
        <v/>
      </c>
      <c r="AC39" s="8"/>
      <c r="AD39" s="8"/>
      <c r="AE39" s="8"/>
      <c r="AF39" s="8"/>
      <c r="AG39" s="8"/>
      <c r="AH39" s="8"/>
      <c r="AI39" s="8"/>
      <c r="AJ39" s="8"/>
      <c r="AK39" s="8"/>
      <c r="AL39" s="8"/>
      <c r="AM39" s="8"/>
      <c r="AN39" s="8"/>
      <c r="AO39" s="8"/>
      <c r="AP39" s="8"/>
      <c r="AQ39" s="8"/>
      <c r="AR39" s="8"/>
      <c r="AS39" s="8"/>
      <c r="AT39" s="8"/>
      <c r="AU39" s="8"/>
      <c r="AV39" s="8"/>
    </row>
    <row r="40" spans="1:48" ht="35.1" customHeight="1">
      <c r="A40" s="566"/>
      <c r="B40" s="506"/>
      <c r="C40" s="538"/>
      <c r="D40" s="524"/>
      <c r="E40" s="524"/>
      <c r="F40" s="533"/>
      <c r="G40" s="524"/>
      <c r="H40" s="524"/>
      <c r="I40" s="7" t="str">
        <f t="shared" si="7"/>
        <v/>
      </c>
      <c r="J40" s="7" t="str">
        <f t="shared" si="7"/>
        <v/>
      </c>
      <c r="K40" s="7" t="str">
        <f t="shared" si="7"/>
        <v/>
      </c>
      <c r="L40" s="7" t="str">
        <f t="shared" si="7"/>
        <v/>
      </c>
      <c r="M40" s="7" t="str">
        <f t="shared" si="7"/>
        <v/>
      </c>
      <c r="N40" s="7" t="str">
        <f t="shared" si="7"/>
        <v/>
      </c>
      <c r="O40" s="7" t="str">
        <f t="shared" si="7"/>
        <v/>
      </c>
      <c r="P40" s="7" t="str">
        <f t="shared" si="7"/>
        <v/>
      </c>
      <c r="Q40" s="7" t="str">
        <f t="shared" si="7"/>
        <v/>
      </c>
      <c r="R40" s="7" t="str">
        <f t="shared" si="7"/>
        <v/>
      </c>
      <c r="S40" s="520"/>
      <c r="T40" s="521"/>
      <c r="U40" s="521"/>
      <c r="V40" s="521"/>
      <c r="W40" s="521"/>
      <c r="X40" s="521"/>
      <c r="Y40" s="521"/>
      <c r="Z40" s="521"/>
      <c r="AA40" s="521"/>
      <c r="AB40" s="522"/>
      <c r="AC40" s="8"/>
      <c r="AD40" s="8"/>
      <c r="AE40" s="8"/>
      <c r="AF40" s="8"/>
      <c r="AG40" s="8"/>
      <c r="AH40" s="8"/>
      <c r="AI40" s="8"/>
      <c r="AJ40" s="8"/>
      <c r="AK40" s="8"/>
      <c r="AL40" s="8"/>
      <c r="AM40" s="520"/>
      <c r="AN40" s="521"/>
      <c r="AO40" s="521"/>
      <c r="AP40" s="521"/>
      <c r="AQ40" s="521"/>
      <c r="AR40" s="521"/>
      <c r="AS40" s="521"/>
      <c r="AT40" s="521"/>
      <c r="AU40" s="521"/>
      <c r="AV40" s="522"/>
    </row>
    <row r="41" spans="1:48" ht="35.1" customHeight="1">
      <c r="A41" s="566"/>
      <c r="B41" s="506"/>
      <c r="C41" s="538"/>
      <c r="D41" s="27" t="s">
        <v>231</v>
      </c>
      <c r="E41" s="27" t="s">
        <v>646</v>
      </c>
      <c r="F41" s="33" t="e">
        <f>COUNTIF(I41:AB41,"=0")/COUNT(I41:AB41)</f>
        <v>#DIV/0!</v>
      </c>
      <c r="G41" s="27">
        <v>15</v>
      </c>
      <c r="H41" s="27">
        <v>45</v>
      </c>
      <c r="I41" s="7" t="str">
        <f t="shared" si="7"/>
        <v/>
      </c>
      <c r="J41" s="7" t="str">
        <f t="shared" si="7"/>
        <v/>
      </c>
      <c r="K41" s="7" t="str">
        <f t="shared" si="7"/>
        <v/>
      </c>
      <c r="L41" s="7" t="str">
        <f t="shared" si="7"/>
        <v/>
      </c>
      <c r="M41" s="7" t="str">
        <f t="shared" si="7"/>
        <v/>
      </c>
      <c r="N41" s="7" t="str">
        <f t="shared" si="7"/>
        <v/>
      </c>
      <c r="O41" s="7" t="str">
        <f t="shared" si="7"/>
        <v/>
      </c>
      <c r="P41" s="7" t="str">
        <f t="shared" si="7"/>
        <v/>
      </c>
      <c r="Q41" s="7" t="str">
        <f t="shared" si="7"/>
        <v/>
      </c>
      <c r="R41" s="7" t="str">
        <f t="shared" si="7"/>
        <v/>
      </c>
      <c r="S41" s="7" t="str">
        <f>IF(AM41="","",(IF(AM41&gt;2,1,(IF(AM41&lt;2,0,0)))))</f>
        <v/>
      </c>
      <c r="T41" s="7" t="str">
        <f>IF(AN41="","",(IF(AN41&gt;2,1,(IF(AN41&lt;2,0,0)))))</f>
        <v/>
      </c>
      <c r="U41" s="7" t="str">
        <f>IF(AO41="","",(IF(AO41&gt;2,1,(IF(AO41&lt;2,0,0)))))</f>
        <v/>
      </c>
      <c r="V41" s="7" t="str">
        <f>IF(AP41="","",(IF(AP41&gt;2,1,(IF(AP41&lt;2,0,0)))))</f>
        <v/>
      </c>
      <c r="W41" s="7" t="str">
        <f>IF(AQ41="","",(IF(AQ41&gt;2,1,(IF(AQ41&lt;2,0,0)))))</f>
        <v/>
      </c>
      <c r="X41" s="520"/>
      <c r="Y41" s="521"/>
      <c r="Z41" s="521"/>
      <c r="AA41" s="521"/>
      <c r="AB41" s="522"/>
      <c r="AC41" s="8"/>
      <c r="AD41" s="8"/>
      <c r="AE41" s="8"/>
      <c r="AF41" s="8"/>
      <c r="AG41" s="8"/>
      <c r="AH41" s="8"/>
      <c r="AI41" s="8"/>
      <c r="AJ41" s="8"/>
      <c r="AK41" s="8"/>
      <c r="AL41" s="8"/>
      <c r="AM41" s="8"/>
      <c r="AN41" s="8"/>
      <c r="AO41" s="8"/>
      <c r="AP41" s="8"/>
      <c r="AQ41" s="8"/>
      <c r="AR41" s="520"/>
      <c r="AS41" s="521"/>
      <c r="AT41" s="521"/>
      <c r="AU41" s="521"/>
      <c r="AV41" s="522"/>
    </row>
    <row r="42" spans="1:48" ht="35.1" customHeight="1">
      <c r="A42" s="566"/>
      <c r="B42" s="506"/>
      <c r="C42" s="539"/>
      <c r="D42" s="518" t="s">
        <v>647</v>
      </c>
      <c r="E42" s="518"/>
      <c r="F42" s="33" t="e">
        <f>COUNTIF(I35:AB41,"=0")/COUNT(I35:AB41)</f>
        <v>#DIV/0!</v>
      </c>
      <c r="G42" s="519"/>
      <c r="H42" s="519"/>
      <c r="I42" s="519"/>
      <c r="J42" s="519"/>
      <c r="K42" s="519"/>
      <c r="L42" s="519"/>
      <c r="M42" s="519"/>
      <c r="N42" s="519"/>
      <c r="O42" s="519"/>
      <c r="P42" s="519"/>
      <c r="Q42" s="519"/>
      <c r="R42" s="519"/>
      <c r="S42" s="519"/>
      <c r="T42" s="519"/>
      <c r="U42" s="519"/>
      <c r="V42" s="519"/>
      <c r="W42" s="519"/>
      <c r="X42" s="519"/>
      <c r="Y42" s="519"/>
      <c r="Z42" s="519"/>
      <c r="AA42" s="519"/>
      <c r="AB42" s="519"/>
      <c r="AC42" s="519"/>
      <c r="AD42" s="519"/>
      <c r="AE42" s="519"/>
      <c r="AF42" s="519"/>
      <c r="AG42" s="519"/>
      <c r="AH42" s="519"/>
      <c r="AI42" s="519"/>
      <c r="AJ42" s="519"/>
      <c r="AK42" s="519"/>
      <c r="AL42" s="519"/>
      <c r="AM42" s="519"/>
      <c r="AN42" s="519"/>
      <c r="AO42" s="519"/>
      <c r="AP42" s="519"/>
      <c r="AQ42" s="519"/>
      <c r="AR42" s="519"/>
      <c r="AS42" s="519"/>
      <c r="AT42" s="519"/>
      <c r="AU42" s="519"/>
      <c r="AV42" s="519"/>
    </row>
    <row r="43" spans="1:48" ht="35.1" customHeight="1">
      <c r="A43" s="566"/>
      <c r="B43" s="506"/>
      <c r="C43" s="537" t="s">
        <v>648</v>
      </c>
      <c r="D43" s="27" t="s">
        <v>649</v>
      </c>
      <c r="E43" s="27" t="s">
        <v>650</v>
      </c>
      <c r="F43" s="33" t="e">
        <f t="shared" ref="F43:F49" si="8">COUNTIF(I43:AB43,"=0")/COUNT(I43:AB43)</f>
        <v>#DIV/0!</v>
      </c>
      <c r="G43" s="30">
        <v>10</v>
      </c>
      <c r="H43" s="30">
        <v>30</v>
      </c>
      <c r="I43" s="7" t="str">
        <f t="shared" ref="I43:R45" si="9">IF(AC43="","",(IF(AC43&gt;5,1,(IF(AC43&lt;5,0,0)))))</f>
        <v/>
      </c>
      <c r="J43" s="7" t="str">
        <f t="shared" si="9"/>
        <v/>
      </c>
      <c r="K43" s="7" t="str">
        <f t="shared" si="9"/>
        <v/>
      </c>
      <c r="L43" s="7" t="str">
        <f t="shared" si="9"/>
        <v/>
      </c>
      <c r="M43" s="7" t="str">
        <f t="shared" si="9"/>
        <v/>
      </c>
      <c r="N43" s="7" t="str">
        <f t="shared" si="9"/>
        <v/>
      </c>
      <c r="O43" s="7" t="str">
        <f t="shared" si="9"/>
        <v/>
      </c>
      <c r="P43" s="7" t="str">
        <f t="shared" si="9"/>
        <v/>
      </c>
      <c r="Q43" s="7" t="str">
        <f t="shared" si="9"/>
        <v/>
      </c>
      <c r="R43" s="7" t="str">
        <f t="shared" si="9"/>
        <v/>
      </c>
      <c r="S43" s="520"/>
      <c r="T43" s="521"/>
      <c r="U43" s="521"/>
      <c r="V43" s="521"/>
      <c r="W43" s="521"/>
      <c r="X43" s="521"/>
      <c r="Y43" s="521"/>
      <c r="Z43" s="521"/>
      <c r="AA43" s="521"/>
      <c r="AB43" s="522"/>
      <c r="AC43" s="8"/>
      <c r="AD43" s="8"/>
      <c r="AE43" s="8"/>
      <c r="AF43" s="8"/>
      <c r="AG43" s="8"/>
      <c r="AH43" s="8"/>
      <c r="AI43" s="8"/>
      <c r="AJ43" s="8"/>
      <c r="AK43" s="8"/>
      <c r="AL43" s="8"/>
      <c r="AM43" s="520"/>
      <c r="AN43" s="521"/>
      <c r="AO43" s="521"/>
      <c r="AP43" s="521"/>
      <c r="AQ43" s="521"/>
      <c r="AR43" s="521"/>
      <c r="AS43" s="521"/>
      <c r="AT43" s="521"/>
      <c r="AU43" s="521"/>
      <c r="AV43" s="522"/>
    </row>
    <row r="44" spans="1:48" ht="35.1" customHeight="1">
      <c r="A44" s="566"/>
      <c r="B44" s="506"/>
      <c r="C44" s="538"/>
      <c r="D44" s="27" t="s">
        <v>415</v>
      </c>
      <c r="E44" s="27" t="s">
        <v>650</v>
      </c>
      <c r="F44" s="33" t="e">
        <f t="shared" si="8"/>
        <v>#DIV/0!</v>
      </c>
      <c r="G44" s="30">
        <v>10</v>
      </c>
      <c r="H44" s="30">
        <v>20</v>
      </c>
      <c r="I44" s="7" t="str">
        <f t="shared" si="9"/>
        <v/>
      </c>
      <c r="J44" s="7" t="str">
        <f t="shared" si="9"/>
        <v/>
      </c>
      <c r="K44" s="7" t="str">
        <f t="shared" si="9"/>
        <v/>
      </c>
      <c r="L44" s="7" t="str">
        <f t="shared" si="9"/>
        <v/>
      </c>
      <c r="M44" s="7" t="str">
        <f t="shared" si="9"/>
        <v/>
      </c>
      <c r="N44" s="7" t="str">
        <f t="shared" si="9"/>
        <v/>
      </c>
      <c r="O44" s="7" t="str">
        <f t="shared" si="9"/>
        <v/>
      </c>
      <c r="P44" s="7" t="str">
        <f t="shared" si="9"/>
        <v/>
      </c>
      <c r="Q44" s="7" t="str">
        <f t="shared" si="9"/>
        <v/>
      </c>
      <c r="R44" s="7" t="str">
        <f t="shared" si="9"/>
        <v/>
      </c>
      <c r="S44" s="520"/>
      <c r="T44" s="521"/>
      <c r="U44" s="521"/>
      <c r="V44" s="521"/>
      <c r="W44" s="521"/>
      <c r="X44" s="521"/>
      <c r="Y44" s="521"/>
      <c r="Z44" s="521"/>
      <c r="AA44" s="521"/>
      <c r="AB44" s="522"/>
      <c r="AC44" s="8"/>
      <c r="AD44" s="8"/>
      <c r="AE44" s="8"/>
      <c r="AF44" s="8"/>
      <c r="AG44" s="8"/>
      <c r="AH44" s="8"/>
      <c r="AI44" s="8"/>
      <c r="AJ44" s="8"/>
      <c r="AK44" s="8"/>
      <c r="AL44" s="8"/>
      <c r="AM44" s="520"/>
      <c r="AN44" s="521"/>
      <c r="AO44" s="521"/>
      <c r="AP44" s="521"/>
      <c r="AQ44" s="521"/>
      <c r="AR44" s="521"/>
      <c r="AS44" s="521"/>
      <c r="AT44" s="521"/>
      <c r="AU44" s="521"/>
      <c r="AV44" s="522"/>
    </row>
    <row r="45" spans="1:48" ht="35.1" customHeight="1">
      <c r="A45" s="566"/>
      <c r="B45" s="506"/>
      <c r="C45" s="538"/>
      <c r="D45" s="27" t="s">
        <v>416</v>
      </c>
      <c r="E45" s="27" t="s">
        <v>650</v>
      </c>
      <c r="F45" s="33" t="e">
        <f t="shared" si="8"/>
        <v>#DIV/0!</v>
      </c>
      <c r="G45" s="30">
        <v>10</v>
      </c>
      <c r="H45" s="30">
        <v>30</v>
      </c>
      <c r="I45" s="7" t="str">
        <f t="shared" si="9"/>
        <v/>
      </c>
      <c r="J45" s="7" t="str">
        <f t="shared" si="9"/>
        <v/>
      </c>
      <c r="K45" s="7" t="str">
        <f t="shared" si="9"/>
        <v/>
      </c>
      <c r="L45" s="7" t="str">
        <f t="shared" si="9"/>
        <v/>
      </c>
      <c r="M45" s="7" t="str">
        <f t="shared" si="9"/>
        <v/>
      </c>
      <c r="N45" s="7" t="str">
        <f t="shared" si="9"/>
        <v/>
      </c>
      <c r="O45" s="7" t="str">
        <f t="shared" si="9"/>
        <v/>
      </c>
      <c r="P45" s="7" t="str">
        <f t="shared" si="9"/>
        <v/>
      </c>
      <c r="Q45" s="7" t="str">
        <f t="shared" si="9"/>
        <v/>
      </c>
      <c r="R45" s="7" t="str">
        <f t="shared" si="9"/>
        <v/>
      </c>
      <c r="S45" s="520"/>
      <c r="T45" s="521"/>
      <c r="U45" s="521"/>
      <c r="V45" s="521"/>
      <c r="W45" s="521"/>
      <c r="X45" s="521"/>
      <c r="Y45" s="521"/>
      <c r="Z45" s="521"/>
      <c r="AA45" s="521"/>
      <c r="AB45" s="522"/>
      <c r="AC45" s="8"/>
      <c r="AD45" s="8"/>
      <c r="AE45" s="8"/>
      <c r="AF45" s="8"/>
      <c r="AG45" s="8"/>
      <c r="AH45" s="8"/>
      <c r="AI45" s="8"/>
      <c r="AJ45" s="8"/>
      <c r="AK45" s="8"/>
      <c r="AL45" s="8"/>
      <c r="AM45" s="520"/>
      <c r="AN45" s="521"/>
      <c r="AO45" s="521"/>
      <c r="AP45" s="521"/>
      <c r="AQ45" s="521"/>
      <c r="AR45" s="521"/>
      <c r="AS45" s="521"/>
      <c r="AT45" s="521"/>
      <c r="AU45" s="521"/>
      <c r="AV45" s="522"/>
    </row>
    <row r="46" spans="1:48" ht="35.1" customHeight="1">
      <c r="A46" s="566"/>
      <c r="B46" s="506"/>
      <c r="C46" s="538"/>
      <c r="D46" s="30" t="s">
        <v>232</v>
      </c>
      <c r="E46" s="30" t="s">
        <v>267</v>
      </c>
      <c r="F46" s="33" t="e">
        <f t="shared" si="8"/>
        <v>#DIV/0!</v>
      </c>
      <c r="G46" s="30">
        <v>8</v>
      </c>
      <c r="H46" s="30">
        <v>16</v>
      </c>
      <c r="I46" s="7" t="str">
        <f t="shared" ref="I46:X46" si="10">IF(AC46="","",(IF(AC46&gt;4,1,(IF(AC46&lt;4,0,0)))))</f>
        <v/>
      </c>
      <c r="J46" s="7" t="str">
        <f t="shared" si="10"/>
        <v/>
      </c>
      <c r="K46" s="7" t="str">
        <f t="shared" si="10"/>
        <v/>
      </c>
      <c r="L46" s="7" t="str">
        <f t="shared" si="10"/>
        <v/>
      </c>
      <c r="M46" s="7" t="str">
        <f t="shared" si="10"/>
        <v/>
      </c>
      <c r="N46" s="7" t="str">
        <f t="shared" si="10"/>
        <v/>
      </c>
      <c r="O46" s="7" t="str">
        <f t="shared" si="10"/>
        <v/>
      </c>
      <c r="P46" s="7" t="str">
        <f t="shared" si="10"/>
        <v/>
      </c>
      <c r="Q46" s="7" t="str">
        <f t="shared" si="10"/>
        <v/>
      </c>
      <c r="R46" s="7" t="str">
        <f t="shared" si="10"/>
        <v/>
      </c>
      <c r="S46" s="7" t="str">
        <f t="shared" si="10"/>
        <v/>
      </c>
      <c r="T46" s="7" t="str">
        <f t="shared" si="10"/>
        <v/>
      </c>
      <c r="U46" s="7" t="str">
        <f t="shared" si="10"/>
        <v/>
      </c>
      <c r="V46" s="7" t="str">
        <f t="shared" si="10"/>
        <v/>
      </c>
      <c r="W46" s="7" t="str">
        <f t="shared" si="10"/>
        <v/>
      </c>
      <c r="X46" s="7" t="str">
        <f t="shared" si="10"/>
        <v/>
      </c>
      <c r="Y46" s="520"/>
      <c r="Z46" s="521"/>
      <c r="AA46" s="521"/>
      <c r="AB46" s="522"/>
      <c r="AC46" s="8"/>
      <c r="AD46" s="8"/>
      <c r="AE46" s="8"/>
      <c r="AF46" s="8"/>
      <c r="AG46" s="8"/>
      <c r="AH46" s="8"/>
      <c r="AI46" s="8"/>
      <c r="AJ46" s="8"/>
      <c r="AK46" s="8"/>
      <c r="AL46" s="8"/>
      <c r="AM46" s="8"/>
      <c r="AN46" s="8"/>
      <c r="AO46" s="8"/>
      <c r="AP46" s="8"/>
      <c r="AQ46" s="8"/>
      <c r="AR46" s="8"/>
      <c r="AS46" s="520"/>
      <c r="AT46" s="521"/>
      <c r="AU46" s="521"/>
      <c r="AV46" s="522"/>
    </row>
    <row r="47" spans="1:48" ht="35.1" customHeight="1">
      <c r="A47" s="566"/>
      <c r="B47" s="506"/>
      <c r="C47" s="538"/>
      <c r="D47" s="30" t="s">
        <v>233</v>
      </c>
      <c r="E47" s="30" t="s">
        <v>271</v>
      </c>
      <c r="F47" s="33" t="e">
        <f t="shared" si="8"/>
        <v>#DIV/0!</v>
      </c>
      <c r="G47" s="30">
        <v>10</v>
      </c>
      <c r="H47" s="30">
        <v>30</v>
      </c>
      <c r="I47" s="7" t="str">
        <f t="shared" ref="I47:R49" si="11">IF(AC47="","",(IF(AC47&gt;3,1,(IF(AC47&lt;3,0,0)))))</f>
        <v/>
      </c>
      <c r="J47" s="7" t="str">
        <f t="shared" si="11"/>
        <v/>
      </c>
      <c r="K47" s="7" t="str">
        <f t="shared" si="11"/>
        <v/>
      </c>
      <c r="L47" s="7" t="str">
        <f t="shared" si="11"/>
        <v/>
      </c>
      <c r="M47" s="7" t="str">
        <f t="shared" si="11"/>
        <v/>
      </c>
      <c r="N47" s="7" t="str">
        <f t="shared" si="11"/>
        <v/>
      </c>
      <c r="O47" s="7" t="str">
        <f t="shared" si="11"/>
        <v/>
      </c>
      <c r="P47" s="7" t="str">
        <f t="shared" si="11"/>
        <v/>
      </c>
      <c r="Q47" s="7" t="str">
        <f t="shared" si="11"/>
        <v/>
      </c>
      <c r="R47" s="7" t="str">
        <f t="shared" si="11"/>
        <v/>
      </c>
      <c r="S47" s="536"/>
      <c r="T47" s="536"/>
      <c r="U47" s="536"/>
      <c r="V47" s="536"/>
      <c r="W47" s="536"/>
      <c r="X47" s="536"/>
      <c r="Y47" s="536"/>
      <c r="Z47" s="536"/>
      <c r="AA47" s="536"/>
      <c r="AB47" s="536"/>
      <c r="AC47" s="8"/>
      <c r="AD47" s="8"/>
      <c r="AE47" s="8"/>
      <c r="AF47" s="8"/>
      <c r="AG47" s="8"/>
      <c r="AH47" s="8"/>
      <c r="AI47" s="8"/>
      <c r="AJ47" s="8"/>
      <c r="AK47" s="8"/>
      <c r="AL47" s="8"/>
      <c r="AM47" s="536"/>
      <c r="AN47" s="536"/>
      <c r="AO47" s="536"/>
      <c r="AP47" s="536"/>
      <c r="AQ47" s="536"/>
      <c r="AR47" s="536"/>
      <c r="AS47" s="536"/>
      <c r="AT47" s="536"/>
      <c r="AU47" s="536"/>
      <c r="AV47" s="536"/>
    </row>
    <row r="48" spans="1:48" ht="35.1" customHeight="1">
      <c r="A48" s="566"/>
      <c r="B48" s="506"/>
      <c r="C48" s="538"/>
      <c r="D48" s="30" t="s">
        <v>234</v>
      </c>
      <c r="E48" s="30" t="s">
        <v>271</v>
      </c>
      <c r="F48" s="33" t="e">
        <f t="shared" si="8"/>
        <v>#DIV/0!</v>
      </c>
      <c r="G48" s="30">
        <v>10</v>
      </c>
      <c r="H48" s="30">
        <v>20</v>
      </c>
      <c r="I48" s="7" t="str">
        <f t="shared" si="11"/>
        <v/>
      </c>
      <c r="J48" s="7" t="str">
        <f t="shared" si="11"/>
        <v/>
      </c>
      <c r="K48" s="7" t="str">
        <f t="shared" si="11"/>
        <v/>
      </c>
      <c r="L48" s="7" t="str">
        <f t="shared" si="11"/>
        <v/>
      </c>
      <c r="M48" s="7" t="str">
        <f t="shared" si="11"/>
        <v/>
      </c>
      <c r="N48" s="7" t="str">
        <f t="shared" si="11"/>
        <v/>
      </c>
      <c r="O48" s="7" t="str">
        <f t="shared" si="11"/>
        <v/>
      </c>
      <c r="P48" s="7" t="str">
        <f t="shared" si="11"/>
        <v/>
      </c>
      <c r="Q48" s="7" t="str">
        <f t="shared" si="11"/>
        <v/>
      </c>
      <c r="R48" s="7" t="str">
        <f t="shared" si="11"/>
        <v/>
      </c>
      <c r="S48" s="536"/>
      <c r="T48" s="536"/>
      <c r="U48" s="536"/>
      <c r="V48" s="536"/>
      <c r="W48" s="536"/>
      <c r="X48" s="536"/>
      <c r="Y48" s="536"/>
      <c r="Z48" s="536"/>
      <c r="AA48" s="536"/>
      <c r="AB48" s="536"/>
      <c r="AC48" s="8"/>
      <c r="AD48" s="8"/>
      <c r="AE48" s="8"/>
      <c r="AF48" s="8"/>
      <c r="AG48" s="8"/>
      <c r="AH48" s="8"/>
      <c r="AI48" s="8"/>
      <c r="AJ48" s="8"/>
      <c r="AK48" s="8"/>
      <c r="AL48" s="8"/>
      <c r="AM48" s="536"/>
      <c r="AN48" s="536"/>
      <c r="AO48" s="536"/>
      <c r="AP48" s="536"/>
      <c r="AQ48" s="536"/>
      <c r="AR48" s="536"/>
      <c r="AS48" s="536"/>
      <c r="AT48" s="536"/>
      <c r="AU48" s="536"/>
      <c r="AV48" s="536"/>
    </row>
    <row r="49" spans="1:48" ht="35.1" customHeight="1">
      <c r="A49" s="566"/>
      <c r="B49" s="506"/>
      <c r="C49" s="538"/>
      <c r="D49" s="30" t="s">
        <v>29</v>
      </c>
      <c r="E49" s="30" t="s">
        <v>271</v>
      </c>
      <c r="F49" s="33" t="e">
        <f t="shared" si="8"/>
        <v>#DIV/0!</v>
      </c>
      <c r="G49" s="30">
        <v>10</v>
      </c>
      <c r="H49" s="30">
        <v>20</v>
      </c>
      <c r="I49" s="7" t="str">
        <f t="shared" si="11"/>
        <v/>
      </c>
      <c r="J49" s="7" t="str">
        <f t="shared" si="11"/>
        <v/>
      </c>
      <c r="K49" s="7" t="str">
        <f t="shared" si="11"/>
        <v/>
      </c>
      <c r="L49" s="7" t="str">
        <f t="shared" si="11"/>
        <v/>
      </c>
      <c r="M49" s="7" t="str">
        <f t="shared" si="11"/>
        <v/>
      </c>
      <c r="N49" s="7" t="str">
        <f t="shared" si="11"/>
        <v/>
      </c>
      <c r="O49" s="7" t="str">
        <f t="shared" si="11"/>
        <v/>
      </c>
      <c r="P49" s="7" t="str">
        <f t="shared" si="11"/>
        <v/>
      </c>
      <c r="Q49" s="7" t="str">
        <f t="shared" si="11"/>
        <v/>
      </c>
      <c r="R49" s="7" t="str">
        <f t="shared" si="11"/>
        <v/>
      </c>
      <c r="S49" s="536"/>
      <c r="T49" s="536"/>
      <c r="U49" s="536"/>
      <c r="V49" s="536"/>
      <c r="W49" s="536"/>
      <c r="X49" s="536"/>
      <c r="Y49" s="536"/>
      <c r="Z49" s="536"/>
      <c r="AA49" s="536"/>
      <c r="AB49" s="536"/>
      <c r="AC49" s="8"/>
      <c r="AD49" s="8"/>
      <c r="AE49" s="8"/>
      <c r="AF49" s="8"/>
      <c r="AG49" s="8"/>
      <c r="AH49" s="8"/>
      <c r="AI49" s="8"/>
      <c r="AJ49" s="8"/>
      <c r="AK49" s="8"/>
      <c r="AL49" s="8"/>
      <c r="AM49" s="536"/>
      <c r="AN49" s="536"/>
      <c r="AO49" s="536"/>
      <c r="AP49" s="536"/>
      <c r="AQ49" s="536"/>
      <c r="AR49" s="536"/>
      <c r="AS49" s="536"/>
      <c r="AT49" s="536"/>
      <c r="AU49" s="536"/>
      <c r="AV49" s="536"/>
    </row>
    <row r="50" spans="1:48" ht="35.1" customHeight="1">
      <c r="A50" s="566"/>
      <c r="B50" s="506"/>
      <c r="C50" s="539"/>
      <c r="D50" s="518" t="s">
        <v>272</v>
      </c>
      <c r="E50" s="518"/>
      <c r="F50" s="33" t="e">
        <f>COUNTIF(I43:AB49,"=0")/COUNT(I43:AB49)</f>
        <v>#DIV/0!</v>
      </c>
      <c r="G50" s="518"/>
      <c r="H50" s="518"/>
      <c r="I50" s="518"/>
      <c r="J50" s="518"/>
      <c r="K50" s="518"/>
      <c r="L50" s="518"/>
      <c r="M50" s="518"/>
      <c r="N50" s="523"/>
      <c r="O50" s="523"/>
      <c r="P50" s="523"/>
      <c r="Q50" s="523"/>
      <c r="R50" s="523"/>
      <c r="S50" s="523"/>
      <c r="T50" s="523"/>
      <c r="U50" s="523"/>
      <c r="V50" s="523"/>
      <c r="W50" s="523"/>
      <c r="X50" s="523"/>
      <c r="Y50" s="523"/>
      <c r="Z50" s="523"/>
      <c r="AA50" s="523"/>
      <c r="AB50" s="523"/>
      <c r="AC50" s="518"/>
      <c r="AD50" s="518"/>
      <c r="AE50" s="518"/>
      <c r="AF50" s="518"/>
      <c r="AG50" s="518"/>
      <c r="AH50" s="518"/>
      <c r="AI50" s="518"/>
      <c r="AJ50" s="518"/>
      <c r="AK50" s="518"/>
      <c r="AL50" s="518"/>
      <c r="AM50" s="518"/>
      <c r="AN50" s="518"/>
      <c r="AO50" s="518"/>
      <c r="AP50" s="518"/>
      <c r="AQ50" s="518"/>
      <c r="AR50" s="518"/>
      <c r="AS50" s="518"/>
      <c r="AT50" s="518"/>
      <c r="AU50" s="518"/>
      <c r="AV50" s="518"/>
    </row>
    <row r="51" spans="1:48" ht="35.1" customHeight="1">
      <c r="A51" s="566"/>
      <c r="B51" s="506"/>
      <c r="C51" s="508" t="s">
        <v>700</v>
      </c>
      <c r="D51" s="30" t="s">
        <v>30</v>
      </c>
      <c r="E51" s="30" t="s">
        <v>271</v>
      </c>
      <c r="F51" s="33" t="e">
        <f>COUNTIF(I51:AB51,"=0")/COUNT(I51:AB51)</f>
        <v>#DIV/0!</v>
      </c>
      <c r="G51" s="30">
        <v>5</v>
      </c>
      <c r="H51" s="30">
        <v>10</v>
      </c>
      <c r="I51" s="7" t="str">
        <f t="shared" ref="I51:M52" si="12">IF(AC51="","",(IF(AC51&gt;3,1,(IF(AC51&lt;3,0,0)))))</f>
        <v/>
      </c>
      <c r="J51" s="7" t="str">
        <f t="shared" si="12"/>
        <v/>
      </c>
      <c r="K51" s="7" t="str">
        <f t="shared" si="12"/>
        <v/>
      </c>
      <c r="L51" s="7" t="str">
        <f t="shared" si="12"/>
        <v/>
      </c>
      <c r="M51" s="7" t="str">
        <f t="shared" si="12"/>
        <v/>
      </c>
      <c r="N51" s="540"/>
      <c r="O51" s="540"/>
      <c r="P51" s="540"/>
      <c r="Q51" s="540"/>
      <c r="R51" s="540"/>
      <c r="S51" s="540"/>
      <c r="T51" s="540"/>
      <c r="U51" s="540"/>
      <c r="V51" s="540"/>
      <c r="W51" s="540"/>
      <c r="X51" s="540"/>
      <c r="Y51" s="540"/>
      <c r="Z51" s="540"/>
      <c r="AA51" s="540"/>
      <c r="AB51" s="540"/>
      <c r="AC51" s="9"/>
      <c r="AD51" s="8"/>
      <c r="AE51" s="8"/>
      <c r="AF51" s="8"/>
      <c r="AG51" s="8"/>
      <c r="AH51" s="511"/>
      <c r="AI51" s="512"/>
      <c r="AJ51" s="512"/>
      <c r="AK51" s="512"/>
      <c r="AL51" s="512"/>
      <c r="AM51" s="512"/>
      <c r="AN51" s="512"/>
      <c r="AO51" s="512"/>
      <c r="AP51" s="512"/>
      <c r="AQ51" s="512"/>
      <c r="AR51" s="512"/>
      <c r="AS51" s="512"/>
      <c r="AT51" s="512"/>
      <c r="AU51" s="512"/>
      <c r="AV51" s="513"/>
    </row>
    <row r="52" spans="1:48" ht="35.1" customHeight="1">
      <c r="A52" s="566"/>
      <c r="B52" s="506"/>
      <c r="C52" s="508"/>
      <c r="D52" s="30" t="s">
        <v>31</v>
      </c>
      <c r="E52" s="30" t="s">
        <v>271</v>
      </c>
      <c r="F52" s="32" t="e">
        <f>COUNTIF(I52:AB52,"=0")/COUNT(I52:AB52)</f>
        <v>#DIV/0!</v>
      </c>
      <c r="G52" s="30">
        <v>6</v>
      </c>
      <c r="H52" s="30">
        <v>18</v>
      </c>
      <c r="I52" s="7" t="str">
        <f t="shared" si="12"/>
        <v/>
      </c>
      <c r="J52" s="7" t="str">
        <f t="shared" si="12"/>
        <v/>
      </c>
      <c r="K52" s="7" t="str">
        <f t="shared" si="12"/>
        <v/>
      </c>
      <c r="L52" s="7" t="str">
        <f t="shared" si="12"/>
        <v/>
      </c>
      <c r="M52" s="7" t="str">
        <f t="shared" si="12"/>
        <v/>
      </c>
      <c r="N52" s="10" t="str">
        <f>IF(AH52="","",(IF(AH52&gt;3,1,(IF(AH52&lt;3,0,0)))))</f>
        <v/>
      </c>
      <c r="O52" s="541"/>
      <c r="P52" s="542"/>
      <c r="Q52" s="542"/>
      <c r="R52" s="542"/>
      <c r="S52" s="542"/>
      <c r="T52" s="542"/>
      <c r="U52" s="542"/>
      <c r="V52" s="542"/>
      <c r="W52" s="542"/>
      <c r="X52" s="542"/>
      <c r="Y52" s="542"/>
      <c r="Z52" s="542"/>
      <c r="AA52" s="542"/>
      <c r="AB52" s="542"/>
      <c r="AC52" s="8"/>
      <c r="AD52" s="8"/>
      <c r="AE52" s="8"/>
      <c r="AF52" s="8"/>
      <c r="AG52" s="8"/>
      <c r="AH52" s="8"/>
      <c r="AI52" s="541"/>
      <c r="AJ52" s="542"/>
      <c r="AK52" s="542"/>
      <c r="AL52" s="542"/>
      <c r="AM52" s="542"/>
      <c r="AN52" s="542"/>
      <c r="AO52" s="542"/>
      <c r="AP52" s="542"/>
      <c r="AQ52" s="542"/>
      <c r="AR52" s="542"/>
      <c r="AS52" s="542"/>
      <c r="AT52" s="542"/>
      <c r="AU52" s="542"/>
      <c r="AV52" s="543"/>
    </row>
    <row r="53" spans="1:48" ht="35.1" customHeight="1">
      <c r="A53" s="566"/>
      <c r="B53" s="506"/>
      <c r="C53" s="508"/>
      <c r="D53" s="30" t="s">
        <v>32</v>
      </c>
      <c r="E53" s="30" t="s">
        <v>274</v>
      </c>
      <c r="F53" s="32" t="e">
        <f>COUNTIF(I53:AB53,"=0")/COUNT(I53:AB53)</f>
        <v>#DIV/0!</v>
      </c>
      <c r="G53" s="30">
        <v>10</v>
      </c>
      <c r="H53" s="30">
        <v>20</v>
      </c>
      <c r="I53" s="7" t="str">
        <f t="shared" ref="I53:R53" si="13">IF(AC53="","",(IF(AC53&gt;2,1,(IF(AC53&lt;2,0,0)))))</f>
        <v/>
      </c>
      <c r="J53" s="7" t="str">
        <f t="shared" si="13"/>
        <v/>
      </c>
      <c r="K53" s="7" t="str">
        <f t="shared" si="13"/>
        <v/>
      </c>
      <c r="L53" s="7" t="str">
        <f t="shared" si="13"/>
        <v/>
      </c>
      <c r="M53" s="7" t="str">
        <f t="shared" si="13"/>
        <v/>
      </c>
      <c r="N53" s="7" t="str">
        <f t="shared" si="13"/>
        <v/>
      </c>
      <c r="O53" s="7" t="str">
        <f t="shared" si="13"/>
        <v/>
      </c>
      <c r="P53" s="7" t="str">
        <f t="shared" si="13"/>
        <v/>
      </c>
      <c r="Q53" s="7" t="str">
        <f t="shared" si="13"/>
        <v/>
      </c>
      <c r="R53" s="7" t="str">
        <f t="shared" si="13"/>
        <v/>
      </c>
      <c r="S53" s="536"/>
      <c r="T53" s="536"/>
      <c r="U53" s="536"/>
      <c r="V53" s="536"/>
      <c r="W53" s="536"/>
      <c r="X53" s="536"/>
      <c r="Y53" s="536"/>
      <c r="Z53" s="536"/>
      <c r="AA53" s="536"/>
      <c r="AB53" s="536"/>
      <c r="AC53" s="9"/>
      <c r="AD53" s="8"/>
      <c r="AE53" s="8"/>
      <c r="AF53" s="8"/>
      <c r="AG53" s="8"/>
      <c r="AH53" s="8"/>
      <c r="AI53" s="8"/>
      <c r="AJ53" s="8"/>
      <c r="AK53" s="8"/>
      <c r="AL53" s="8"/>
      <c r="AM53" s="544"/>
      <c r="AN53" s="545"/>
      <c r="AO53" s="545"/>
      <c r="AP53" s="545"/>
      <c r="AQ53" s="545"/>
      <c r="AR53" s="545"/>
      <c r="AS53" s="545"/>
      <c r="AT53" s="545"/>
      <c r="AU53" s="545"/>
      <c r="AV53" s="546"/>
    </row>
    <row r="54" spans="1:48" ht="35.1" customHeight="1">
      <c r="A54" s="566"/>
      <c r="B54" s="506"/>
      <c r="C54" s="508"/>
      <c r="D54" s="30" t="s">
        <v>33</v>
      </c>
      <c r="E54" s="30" t="s">
        <v>275</v>
      </c>
      <c r="F54" s="32" t="e">
        <f>COUNTIF(I54:AB54,"=0")/COUNT(I54:AB54)</f>
        <v>#DIV/0!</v>
      </c>
      <c r="G54" s="30">
        <v>10</v>
      </c>
      <c r="H54" s="30">
        <v>10</v>
      </c>
      <c r="I54" s="7" t="str">
        <f t="shared" ref="I54:R54" si="14">IF(AC54="","",(IF(AC54&gt;3,1,(IF(AC54&lt;1.5,1,0)))))</f>
        <v/>
      </c>
      <c r="J54" s="7" t="str">
        <f t="shared" si="14"/>
        <v/>
      </c>
      <c r="K54" s="7" t="str">
        <f t="shared" si="14"/>
        <v/>
      </c>
      <c r="L54" s="7" t="str">
        <f t="shared" si="14"/>
        <v/>
      </c>
      <c r="M54" s="7" t="str">
        <f t="shared" si="14"/>
        <v/>
      </c>
      <c r="N54" s="7" t="str">
        <f t="shared" si="14"/>
        <v/>
      </c>
      <c r="O54" s="7" t="str">
        <f t="shared" si="14"/>
        <v/>
      </c>
      <c r="P54" s="7" t="str">
        <f t="shared" si="14"/>
        <v/>
      </c>
      <c r="Q54" s="7" t="str">
        <f t="shared" si="14"/>
        <v/>
      </c>
      <c r="R54" s="7" t="str">
        <f t="shared" si="14"/>
        <v/>
      </c>
      <c r="S54" s="536"/>
      <c r="T54" s="536"/>
      <c r="U54" s="536"/>
      <c r="V54" s="536"/>
      <c r="W54" s="536"/>
      <c r="X54" s="536"/>
      <c r="Y54" s="536"/>
      <c r="Z54" s="536"/>
      <c r="AA54" s="536"/>
      <c r="AB54" s="536"/>
      <c r="AC54" s="9"/>
      <c r="AD54" s="8"/>
      <c r="AE54" s="8"/>
      <c r="AF54" s="8"/>
      <c r="AG54" s="8"/>
      <c r="AH54" s="8"/>
      <c r="AI54" s="8"/>
      <c r="AJ54" s="8"/>
      <c r="AK54" s="8"/>
      <c r="AL54" s="8"/>
      <c r="AM54" s="547"/>
      <c r="AN54" s="548"/>
      <c r="AO54" s="548"/>
      <c r="AP54" s="548"/>
      <c r="AQ54" s="548"/>
      <c r="AR54" s="548"/>
      <c r="AS54" s="548"/>
      <c r="AT54" s="548"/>
      <c r="AU54" s="548"/>
      <c r="AV54" s="549"/>
    </row>
    <row r="55" spans="1:48" ht="35.1" customHeight="1">
      <c r="A55" s="566"/>
      <c r="B55" s="506"/>
      <c r="C55" s="508"/>
      <c r="D55" s="550" t="s">
        <v>294</v>
      </c>
      <c r="E55" s="11" t="s">
        <v>651</v>
      </c>
      <c r="F55" s="519" t="e">
        <f>COUNTIF(I55:AB56,"=0")/COUNT(I55:AB56)</f>
        <v>#DIV/0!</v>
      </c>
      <c r="G55" s="30">
        <v>20</v>
      </c>
      <c r="H55" s="30">
        <v>20</v>
      </c>
      <c r="I55" s="7" t="str">
        <f t="shared" ref="I55:AB55" si="15">IF(AC55="","",(IF(AC55&gt;8,1,(IF(AC55&lt;5,1,0)))))</f>
        <v/>
      </c>
      <c r="J55" s="7" t="str">
        <f t="shared" si="15"/>
        <v/>
      </c>
      <c r="K55" s="7" t="str">
        <f t="shared" si="15"/>
        <v/>
      </c>
      <c r="L55" s="7" t="str">
        <f t="shared" si="15"/>
        <v/>
      </c>
      <c r="M55" s="7" t="str">
        <f t="shared" si="15"/>
        <v/>
      </c>
      <c r="N55" s="7" t="str">
        <f t="shared" si="15"/>
        <v/>
      </c>
      <c r="O55" s="7" t="str">
        <f t="shared" si="15"/>
        <v/>
      </c>
      <c r="P55" s="7" t="str">
        <f t="shared" si="15"/>
        <v/>
      </c>
      <c r="Q55" s="7" t="str">
        <f t="shared" si="15"/>
        <v/>
      </c>
      <c r="R55" s="7" t="str">
        <f t="shared" si="15"/>
        <v/>
      </c>
      <c r="S55" s="7" t="str">
        <f t="shared" si="15"/>
        <v/>
      </c>
      <c r="T55" s="7" t="str">
        <f t="shared" si="15"/>
        <v/>
      </c>
      <c r="U55" s="7" t="str">
        <f t="shared" si="15"/>
        <v/>
      </c>
      <c r="V55" s="7" t="str">
        <f t="shared" si="15"/>
        <v/>
      </c>
      <c r="W55" s="7" t="str">
        <f t="shared" si="15"/>
        <v/>
      </c>
      <c r="X55" s="7" t="str">
        <f t="shared" si="15"/>
        <v/>
      </c>
      <c r="Y55" s="7" t="str">
        <f t="shared" si="15"/>
        <v/>
      </c>
      <c r="Z55" s="7" t="str">
        <f t="shared" si="15"/>
        <v/>
      </c>
      <c r="AA55" s="7" t="str">
        <f t="shared" si="15"/>
        <v/>
      </c>
      <c r="AB55" s="7" t="str">
        <f t="shared" si="15"/>
        <v/>
      </c>
      <c r="AC55" s="9"/>
      <c r="AD55" s="8"/>
      <c r="AE55" s="8"/>
      <c r="AF55" s="8"/>
      <c r="AG55" s="8"/>
      <c r="AH55" s="8"/>
      <c r="AI55" s="8"/>
      <c r="AJ55" s="8"/>
      <c r="AK55" s="8"/>
      <c r="AL55" s="8"/>
      <c r="AM55" s="8"/>
      <c r="AN55" s="8"/>
      <c r="AO55" s="8"/>
      <c r="AP55" s="8"/>
      <c r="AQ55" s="8"/>
      <c r="AR55" s="8"/>
      <c r="AS55" s="8"/>
      <c r="AT55" s="8"/>
      <c r="AU55" s="8"/>
      <c r="AV55" s="8"/>
    </row>
    <row r="56" spans="1:48" ht="35.1" customHeight="1">
      <c r="A56" s="566"/>
      <c r="B56" s="506"/>
      <c r="C56" s="508"/>
      <c r="D56" s="550"/>
      <c r="E56" s="11" t="s">
        <v>652</v>
      </c>
      <c r="F56" s="519"/>
      <c r="G56" s="30">
        <v>10</v>
      </c>
      <c r="H56" s="30">
        <v>10</v>
      </c>
      <c r="I56" s="7" t="str">
        <f t="shared" ref="I56:R56" si="16">IF(AC56="","",(IF(AC56&gt;12,1,(IF(AC56&lt;8,1,0)))))</f>
        <v/>
      </c>
      <c r="J56" s="7" t="str">
        <f t="shared" si="16"/>
        <v/>
      </c>
      <c r="K56" s="7" t="str">
        <f t="shared" si="16"/>
        <v/>
      </c>
      <c r="L56" s="7" t="str">
        <f t="shared" si="16"/>
        <v/>
      </c>
      <c r="M56" s="7" t="str">
        <f t="shared" si="16"/>
        <v/>
      </c>
      <c r="N56" s="7" t="str">
        <f t="shared" si="16"/>
        <v/>
      </c>
      <c r="O56" s="7" t="str">
        <f t="shared" si="16"/>
        <v/>
      </c>
      <c r="P56" s="7" t="str">
        <f t="shared" si="16"/>
        <v/>
      </c>
      <c r="Q56" s="7" t="str">
        <f t="shared" si="16"/>
        <v/>
      </c>
      <c r="R56" s="7" t="str">
        <f t="shared" si="16"/>
        <v/>
      </c>
      <c r="S56" s="520"/>
      <c r="T56" s="521"/>
      <c r="U56" s="521"/>
      <c r="V56" s="521"/>
      <c r="W56" s="521"/>
      <c r="X56" s="521"/>
      <c r="Y56" s="521"/>
      <c r="Z56" s="521"/>
      <c r="AA56" s="521"/>
      <c r="AB56" s="522"/>
      <c r="AC56" s="9"/>
      <c r="AD56" s="8"/>
      <c r="AE56" s="8"/>
      <c r="AF56" s="8"/>
      <c r="AG56" s="8"/>
      <c r="AH56" s="8"/>
      <c r="AI56" s="8"/>
      <c r="AJ56" s="8"/>
      <c r="AK56" s="8"/>
      <c r="AL56" s="8"/>
      <c r="AM56" s="551"/>
      <c r="AN56" s="552"/>
      <c r="AO56" s="552"/>
      <c r="AP56" s="552"/>
      <c r="AQ56" s="552"/>
      <c r="AR56" s="552"/>
      <c r="AS56" s="552"/>
      <c r="AT56" s="552"/>
      <c r="AU56" s="552"/>
      <c r="AV56" s="553"/>
    </row>
    <row r="57" spans="1:48" ht="35.1" customHeight="1">
      <c r="A57" s="566"/>
      <c r="B57" s="506"/>
      <c r="C57" s="508"/>
      <c r="D57" s="518" t="s">
        <v>276</v>
      </c>
      <c r="E57" s="518"/>
      <c r="F57" s="33" t="e">
        <f>COUNTIF(I51:AB56,"=0")/COUNT(I51:AB56)</f>
        <v>#DIV/0!</v>
      </c>
      <c r="G57" s="519"/>
      <c r="H57" s="519"/>
      <c r="I57" s="519"/>
      <c r="J57" s="519"/>
      <c r="K57" s="519"/>
      <c r="L57" s="519"/>
      <c r="M57" s="519"/>
      <c r="N57" s="533"/>
      <c r="O57" s="533"/>
      <c r="P57" s="533"/>
      <c r="Q57" s="533"/>
      <c r="R57" s="533"/>
      <c r="S57" s="533"/>
      <c r="T57" s="533"/>
      <c r="U57" s="533"/>
      <c r="V57" s="533"/>
      <c r="W57" s="533"/>
      <c r="X57" s="533"/>
      <c r="Y57" s="533"/>
      <c r="Z57" s="533"/>
      <c r="AA57" s="533"/>
      <c r="AB57" s="533"/>
      <c r="AC57" s="519"/>
      <c r="AD57" s="519"/>
      <c r="AE57" s="519"/>
      <c r="AF57" s="519"/>
      <c r="AG57" s="519"/>
      <c r="AH57" s="519"/>
      <c r="AI57" s="519"/>
      <c r="AJ57" s="519"/>
      <c r="AK57" s="519"/>
      <c r="AL57" s="519"/>
      <c r="AM57" s="519"/>
      <c r="AN57" s="519"/>
      <c r="AO57" s="519"/>
      <c r="AP57" s="519"/>
      <c r="AQ57" s="519"/>
      <c r="AR57" s="519"/>
      <c r="AS57" s="519"/>
      <c r="AT57" s="519"/>
      <c r="AU57" s="519"/>
      <c r="AV57" s="519"/>
    </row>
    <row r="58" spans="1:48" ht="35.1" customHeight="1">
      <c r="A58" s="566"/>
      <c r="B58" s="506"/>
      <c r="C58" s="508" t="s">
        <v>34</v>
      </c>
      <c r="D58" s="30" t="s">
        <v>35</v>
      </c>
      <c r="E58" s="30" t="s">
        <v>271</v>
      </c>
      <c r="F58" s="33" t="e">
        <f>COUNTIF(I58:AB58,"=0")/COUNT(I58:AB58)</f>
        <v>#DIV/0!</v>
      </c>
      <c r="G58" s="30">
        <v>8</v>
      </c>
      <c r="H58" s="30">
        <v>16</v>
      </c>
      <c r="I58" s="7" t="str">
        <f t="shared" ref="I58:P58" si="17">IF(AC58="","",(IF(AC58&gt;3,1,(IF(AC58&lt;3,0,0)))))</f>
        <v/>
      </c>
      <c r="J58" s="7" t="str">
        <f t="shared" si="17"/>
        <v/>
      </c>
      <c r="K58" s="7" t="str">
        <f t="shared" si="17"/>
        <v/>
      </c>
      <c r="L58" s="7" t="str">
        <f t="shared" si="17"/>
        <v/>
      </c>
      <c r="M58" s="7" t="str">
        <f t="shared" si="17"/>
        <v/>
      </c>
      <c r="N58" s="7" t="str">
        <f t="shared" si="17"/>
        <v/>
      </c>
      <c r="O58" s="7" t="str">
        <f t="shared" si="17"/>
        <v/>
      </c>
      <c r="P58" s="7" t="str">
        <f t="shared" si="17"/>
        <v/>
      </c>
      <c r="Q58" s="520"/>
      <c r="R58" s="521"/>
      <c r="S58" s="521"/>
      <c r="T58" s="521"/>
      <c r="U58" s="521"/>
      <c r="V58" s="521"/>
      <c r="W58" s="521"/>
      <c r="X58" s="521"/>
      <c r="Y58" s="521"/>
      <c r="Z58" s="521"/>
      <c r="AA58" s="521"/>
      <c r="AB58" s="522"/>
      <c r="AC58" s="8"/>
      <c r="AD58" s="8"/>
      <c r="AE58" s="8"/>
      <c r="AF58" s="8"/>
      <c r="AG58" s="8"/>
      <c r="AH58" s="8"/>
      <c r="AI58" s="8"/>
      <c r="AJ58" s="8"/>
      <c r="AK58" s="520"/>
      <c r="AL58" s="521"/>
      <c r="AM58" s="521"/>
      <c r="AN58" s="521"/>
      <c r="AO58" s="521"/>
      <c r="AP58" s="521"/>
      <c r="AQ58" s="521"/>
      <c r="AR58" s="521"/>
      <c r="AS58" s="521"/>
      <c r="AT58" s="521"/>
      <c r="AU58" s="521"/>
      <c r="AV58" s="522"/>
    </row>
    <row r="59" spans="1:48" ht="35.1" customHeight="1">
      <c r="A59" s="566"/>
      <c r="B59" s="506"/>
      <c r="C59" s="508"/>
      <c r="D59" s="30" t="s">
        <v>296</v>
      </c>
      <c r="E59" s="30" t="s">
        <v>298</v>
      </c>
      <c r="F59" s="32" t="e">
        <f>COUNTIF(I59:AB59,"=0")/COUNT(I59:AB59)</f>
        <v>#DIV/0!</v>
      </c>
      <c r="G59" s="30">
        <v>4</v>
      </c>
      <c r="H59" s="30">
        <v>4</v>
      </c>
      <c r="I59" s="7" t="str">
        <f>IF(AC59="","",(IF(AC59&gt;3,1,(IF(AC55&lt;1.5,1,0)))))</f>
        <v/>
      </c>
      <c r="J59" s="7" t="str">
        <f>IF(AD59="","",(IF(AD59&gt;3,1,(IF(AD55&lt;1.5,1,0)))))</f>
        <v/>
      </c>
      <c r="K59" s="7" t="str">
        <f>IF(AE59="","",(IF(AE59&gt;3,1,(IF(AE55&lt;1.5,1,0)))))</f>
        <v/>
      </c>
      <c r="L59" s="7" t="str">
        <f>IF(AF59="","",(IF(AF59&gt;3,1,(IF(AF55&lt;1.5,1,0)))))</f>
        <v/>
      </c>
      <c r="M59" s="520"/>
      <c r="N59" s="521"/>
      <c r="O59" s="521"/>
      <c r="P59" s="521"/>
      <c r="Q59" s="521"/>
      <c r="R59" s="521"/>
      <c r="S59" s="521"/>
      <c r="T59" s="521"/>
      <c r="U59" s="521"/>
      <c r="V59" s="521"/>
      <c r="W59" s="521"/>
      <c r="X59" s="521"/>
      <c r="Y59" s="521"/>
      <c r="Z59" s="521"/>
      <c r="AA59" s="521"/>
      <c r="AB59" s="522"/>
      <c r="AC59" s="8"/>
      <c r="AD59" s="8"/>
      <c r="AE59" s="8"/>
      <c r="AF59" s="8"/>
      <c r="AG59" s="520"/>
      <c r="AH59" s="521"/>
      <c r="AI59" s="521"/>
      <c r="AJ59" s="521"/>
      <c r="AK59" s="521"/>
      <c r="AL59" s="521"/>
      <c r="AM59" s="521"/>
      <c r="AN59" s="521"/>
      <c r="AO59" s="521"/>
      <c r="AP59" s="521"/>
      <c r="AQ59" s="521"/>
      <c r="AR59" s="521"/>
      <c r="AS59" s="521"/>
      <c r="AT59" s="521"/>
      <c r="AU59" s="521"/>
      <c r="AV59" s="522"/>
    </row>
    <row r="60" spans="1:48" ht="35.1" customHeight="1">
      <c r="A60" s="566"/>
      <c r="B60" s="506"/>
      <c r="C60" s="508"/>
      <c r="D60" s="30" t="s">
        <v>297</v>
      </c>
      <c r="E60" s="30" t="s">
        <v>299</v>
      </c>
      <c r="F60" s="33" t="e">
        <f>COUNTIF(I60:AB60,"=0")/COUNT(I60:AB60)</f>
        <v>#DIV/0!</v>
      </c>
      <c r="G60" s="30">
        <v>8</v>
      </c>
      <c r="H60" s="30">
        <v>8</v>
      </c>
      <c r="I60" s="7" t="str">
        <f t="shared" ref="I60:P60" si="18">IF(AC60="","",(IF(AC60&gt;8,1,(IF(AC60&lt;5,1,0)))))</f>
        <v/>
      </c>
      <c r="J60" s="7" t="str">
        <f t="shared" si="18"/>
        <v/>
      </c>
      <c r="K60" s="7" t="str">
        <f t="shared" si="18"/>
        <v/>
      </c>
      <c r="L60" s="7" t="str">
        <f t="shared" si="18"/>
        <v/>
      </c>
      <c r="M60" s="7" t="str">
        <f t="shared" si="18"/>
        <v/>
      </c>
      <c r="N60" s="7" t="str">
        <f t="shared" si="18"/>
        <v/>
      </c>
      <c r="O60" s="7" t="str">
        <f t="shared" si="18"/>
        <v/>
      </c>
      <c r="P60" s="7" t="str">
        <f t="shared" si="18"/>
        <v/>
      </c>
      <c r="Q60" s="520"/>
      <c r="R60" s="521"/>
      <c r="S60" s="521"/>
      <c r="T60" s="521"/>
      <c r="U60" s="521"/>
      <c r="V60" s="521"/>
      <c r="W60" s="521"/>
      <c r="X60" s="521"/>
      <c r="Y60" s="521"/>
      <c r="Z60" s="521"/>
      <c r="AA60" s="521"/>
      <c r="AB60" s="522"/>
      <c r="AC60" s="8"/>
      <c r="AD60" s="8"/>
      <c r="AE60" s="8"/>
      <c r="AF60" s="8"/>
      <c r="AG60" s="8"/>
      <c r="AH60" s="8"/>
      <c r="AI60" s="8"/>
      <c r="AJ60" s="8"/>
      <c r="AK60" s="520"/>
      <c r="AL60" s="521"/>
      <c r="AM60" s="521"/>
      <c r="AN60" s="521"/>
      <c r="AO60" s="521"/>
      <c r="AP60" s="521"/>
      <c r="AQ60" s="521"/>
      <c r="AR60" s="521"/>
      <c r="AS60" s="521"/>
      <c r="AT60" s="521"/>
      <c r="AU60" s="521"/>
      <c r="AV60" s="522"/>
    </row>
    <row r="61" spans="1:48" ht="35.1" customHeight="1">
      <c r="A61" s="566"/>
      <c r="B61" s="506"/>
      <c r="C61" s="508"/>
      <c r="D61" s="518" t="s">
        <v>277</v>
      </c>
      <c r="E61" s="518"/>
      <c r="F61" s="33" t="e">
        <f>COUNTIF(I58:AB60,"=0")/COUNT(I58:AB60)</f>
        <v>#DIV/0!</v>
      </c>
      <c r="G61" s="518"/>
      <c r="H61" s="518"/>
      <c r="I61" s="518"/>
      <c r="J61" s="518"/>
      <c r="K61" s="518"/>
      <c r="L61" s="518"/>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18"/>
      <c r="AL61" s="518"/>
      <c r="AM61" s="518"/>
      <c r="AN61" s="518"/>
      <c r="AO61" s="518"/>
      <c r="AP61" s="518"/>
      <c r="AQ61" s="518"/>
      <c r="AR61" s="518"/>
      <c r="AS61" s="518"/>
      <c r="AT61" s="518"/>
      <c r="AU61" s="518"/>
      <c r="AV61" s="518"/>
    </row>
    <row r="62" spans="1:48" ht="35.1" customHeight="1">
      <c r="A62" s="566"/>
      <c r="B62" s="506"/>
      <c r="C62" s="508" t="s">
        <v>36</v>
      </c>
      <c r="D62" s="12" t="s">
        <v>37</v>
      </c>
      <c r="E62" s="30" t="s">
        <v>271</v>
      </c>
      <c r="F62" s="32" t="e">
        <f t="shared" ref="F62:F72" si="19">COUNTIF(I62:AB62,"=0")/COUNT(I62:AB62)</f>
        <v>#DIV/0!</v>
      </c>
      <c r="G62" s="30">
        <v>6</v>
      </c>
      <c r="H62" s="30">
        <v>18</v>
      </c>
      <c r="I62" s="7" t="str">
        <f t="shared" ref="I62:N64" si="20">IF(AC62="","",(IF(AC62&gt;3,1,(IF(AC62&lt;3,0,0)))))</f>
        <v/>
      </c>
      <c r="J62" s="7" t="str">
        <f t="shared" si="20"/>
        <v/>
      </c>
      <c r="K62" s="7" t="str">
        <f t="shared" si="20"/>
        <v/>
      </c>
      <c r="L62" s="7" t="str">
        <f t="shared" si="20"/>
        <v/>
      </c>
      <c r="M62" s="7" t="str">
        <f t="shared" si="20"/>
        <v/>
      </c>
      <c r="N62" s="7" t="str">
        <f t="shared" si="20"/>
        <v/>
      </c>
      <c r="O62" s="13"/>
      <c r="P62" s="14"/>
      <c r="Q62" s="14"/>
      <c r="R62" s="14"/>
      <c r="S62" s="14"/>
      <c r="T62" s="14"/>
      <c r="U62" s="14"/>
      <c r="V62" s="14"/>
      <c r="W62" s="14"/>
      <c r="X62" s="14"/>
      <c r="Y62" s="14"/>
      <c r="Z62" s="14"/>
      <c r="AA62" s="14"/>
      <c r="AB62" s="15"/>
      <c r="AC62" s="8"/>
      <c r="AD62" s="8"/>
      <c r="AE62" s="8"/>
      <c r="AF62" s="8"/>
      <c r="AG62" s="8"/>
      <c r="AH62" s="8"/>
      <c r="AI62" s="13"/>
      <c r="AJ62" s="14"/>
      <c r="AK62" s="14"/>
      <c r="AL62" s="14"/>
      <c r="AM62" s="14"/>
      <c r="AN62" s="14"/>
      <c r="AO62" s="14"/>
      <c r="AP62" s="14"/>
      <c r="AQ62" s="14"/>
      <c r="AR62" s="14"/>
      <c r="AS62" s="14"/>
      <c r="AT62" s="14"/>
      <c r="AU62" s="14"/>
      <c r="AV62" s="15"/>
    </row>
    <row r="63" spans="1:48" ht="35.1" customHeight="1">
      <c r="A63" s="566"/>
      <c r="B63" s="506"/>
      <c r="C63" s="508"/>
      <c r="D63" s="12" t="s">
        <v>38</v>
      </c>
      <c r="E63" s="30" t="s">
        <v>271</v>
      </c>
      <c r="F63" s="32" t="e">
        <f t="shared" si="19"/>
        <v>#DIV/0!</v>
      </c>
      <c r="G63" s="30">
        <v>6</v>
      </c>
      <c r="H63" s="30">
        <v>12</v>
      </c>
      <c r="I63" s="7" t="str">
        <f t="shared" si="20"/>
        <v/>
      </c>
      <c r="J63" s="7" t="str">
        <f t="shared" si="20"/>
        <v/>
      </c>
      <c r="K63" s="7" t="str">
        <f t="shared" si="20"/>
        <v/>
      </c>
      <c r="L63" s="7" t="str">
        <f t="shared" si="20"/>
        <v/>
      </c>
      <c r="M63" s="7" t="str">
        <f t="shared" si="20"/>
        <v/>
      </c>
      <c r="N63" s="7" t="str">
        <f t="shared" si="20"/>
        <v/>
      </c>
      <c r="O63" s="16"/>
      <c r="P63" s="17"/>
      <c r="Q63" s="17"/>
      <c r="R63" s="17"/>
      <c r="S63" s="17"/>
      <c r="T63" s="17"/>
      <c r="U63" s="17"/>
      <c r="V63" s="17"/>
      <c r="W63" s="17"/>
      <c r="X63" s="17"/>
      <c r="Y63" s="17"/>
      <c r="Z63" s="17"/>
      <c r="AA63" s="17"/>
      <c r="AB63" s="18"/>
      <c r="AC63" s="8"/>
      <c r="AD63" s="8"/>
      <c r="AE63" s="8"/>
      <c r="AF63" s="8"/>
      <c r="AG63" s="8"/>
      <c r="AH63" s="8"/>
      <c r="AI63" s="16"/>
      <c r="AJ63" s="17"/>
      <c r="AK63" s="17"/>
      <c r="AL63" s="17"/>
      <c r="AM63" s="17"/>
      <c r="AN63" s="17"/>
      <c r="AO63" s="17"/>
      <c r="AP63" s="17"/>
      <c r="AQ63" s="17"/>
      <c r="AR63" s="17"/>
      <c r="AS63" s="17"/>
      <c r="AT63" s="17"/>
      <c r="AU63" s="17"/>
      <c r="AV63" s="18"/>
    </row>
    <row r="64" spans="1:48" ht="35.1" customHeight="1">
      <c r="A64" s="566"/>
      <c r="B64" s="506"/>
      <c r="C64" s="508"/>
      <c r="D64" s="509" t="s">
        <v>39</v>
      </c>
      <c r="E64" s="30" t="s">
        <v>653</v>
      </c>
      <c r="F64" s="32" t="e">
        <f t="shared" si="19"/>
        <v>#DIV/0!</v>
      </c>
      <c r="G64" s="30">
        <v>6</v>
      </c>
      <c r="H64" s="30">
        <v>12</v>
      </c>
      <c r="I64" s="7" t="str">
        <f t="shared" si="20"/>
        <v/>
      </c>
      <c r="J64" s="7" t="str">
        <f t="shared" si="20"/>
        <v/>
      </c>
      <c r="K64" s="7" t="str">
        <f t="shared" si="20"/>
        <v/>
      </c>
      <c r="L64" s="7" t="str">
        <f t="shared" si="20"/>
        <v/>
      </c>
      <c r="M64" s="7" t="str">
        <f t="shared" si="20"/>
        <v/>
      </c>
      <c r="N64" s="7" t="str">
        <f t="shared" si="20"/>
        <v/>
      </c>
      <c r="O64" s="16"/>
      <c r="P64" s="17"/>
      <c r="Q64" s="17"/>
      <c r="R64" s="17"/>
      <c r="S64" s="17"/>
      <c r="T64" s="17"/>
      <c r="U64" s="17"/>
      <c r="V64" s="17"/>
      <c r="W64" s="17"/>
      <c r="X64" s="17"/>
      <c r="Y64" s="17"/>
      <c r="Z64" s="17"/>
      <c r="AA64" s="17"/>
      <c r="AB64" s="18"/>
      <c r="AC64" s="8"/>
      <c r="AD64" s="8"/>
      <c r="AE64" s="8"/>
      <c r="AF64" s="8"/>
      <c r="AG64" s="8"/>
      <c r="AH64" s="8"/>
      <c r="AI64" s="16"/>
      <c r="AJ64" s="17"/>
      <c r="AK64" s="17"/>
      <c r="AL64" s="17"/>
      <c r="AM64" s="17"/>
      <c r="AN64" s="17"/>
      <c r="AO64" s="17"/>
      <c r="AP64" s="17"/>
      <c r="AQ64" s="17"/>
      <c r="AR64" s="17"/>
      <c r="AS64" s="17"/>
      <c r="AT64" s="17"/>
      <c r="AU64" s="17"/>
      <c r="AV64" s="18"/>
    </row>
    <row r="65" spans="1:48" ht="35.1" customHeight="1">
      <c r="A65" s="566"/>
      <c r="B65" s="506"/>
      <c r="C65" s="508"/>
      <c r="D65" s="509"/>
      <c r="E65" s="30" t="s">
        <v>654</v>
      </c>
      <c r="F65" s="32" t="e">
        <f t="shared" si="19"/>
        <v>#DIV/0!</v>
      </c>
      <c r="G65" s="30">
        <v>6</v>
      </c>
      <c r="H65" s="30">
        <v>12</v>
      </c>
      <c r="I65" s="7" t="str">
        <f t="shared" ref="I65:N65" si="21">IF(AC65="","",(IF(AC65&gt;2,1,(IF(AC65&lt;2,0,0)))))</f>
        <v/>
      </c>
      <c r="J65" s="7" t="str">
        <f t="shared" si="21"/>
        <v/>
      </c>
      <c r="K65" s="7" t="str">
        <f t="shared" si="21"/>
        <v/>
      </c>
      <c r="L65" s="7" t="str">
        <f t="shared" si="21"/>
        <v/>
      </c>
      <c r="M65" s="7" t="str">
        <f t="shared" si="21"/>
        <v/>
      </c>
      <c r="N65" s="7" t="str">
        <f t="shared" si="21"/>
        <v/>
      </c>
      <c r="O65" s="16"/>
      <c r="P65" s="17"/>
      <c r="Q65" s="17"/>
      <c r="R65" s="17"/>
      <c r="S65" s="17"/>
      <c r="T65" s="17"/>
      <c r="U65" s="17"/>
      <c r="V65" s="17"/>
      <c r="W65" s="17"/>
      <c r="X65" s="17"/>
      <c r="Y65" s="17"/>
      <c r="Z65" s="17"/>
      <c r="AA65" s="17"/>
      <c r="AB65" s="18"/>
      <c r="AC65" s="8"/>
      <c r="AD65" s="8"/>
      <c r="AE65" s="8"/>
      <c r="AF65" s="8"/>
      <c r="AG65" s="8"/>
      <c r="AH65" s="8"/>
      <c r="AI65" s="16"/>
      <c r="AJ65" s="17"/>
      <c r="AK65" s="17"/>
      <c r="AL65" s="17"/>
      <c r="AM65" s="17"/>
      <c r="AN65" s="17"/>
      <c r="AO65" s="17"/>
      <c r="AP65" s="17"/>
      <c r="AQ65" s="17"/>
      <c r="AR65" s="17"/>
      <c r="AS65" s="17"/>
      <c r="AT65" s="17"/>
      <c r="AU65" s="17"/>
      <c r="AV65" s="18"/>
    </row>
    <row r="66" spans="1:48" ht="35.1" customHeight="1">
      <c r="A66" s="566"/>
      <c r="B66" s="506"/>
      <c r="C66" s="508"/>
      <c r="D66" s="509"/>
      <c r="E66" s="30" t="s">
        <v>655</v>
      </c>
      <c r="F66" s="32" t="e">
        <f t="shared" si="19"/>
        <v>#DIV/0!</v>
      </c>
      <c r="G66" s="30">
        <v>6</v>
      </c>
      <c r="H66" s="30">
        <v>12</v>
      </c>
      <c r="I66" s="7" t="str">
        <f t="shared" ref="I66:N66" si="22">IF(AC66="","",(IF(AC66&gt;1,1,(IF(AC66&lt;1,0,0)))))</f>
        <v/>
      </c>
      <c r="J66" s="7" t="str">
        <f t="shared" si="22"/>
        <v/>
      </c>
      <c r="K66" s="7" t="str">
        <f t="shared" si="22"/>
        <v/>
      </c>
      <c r="L66" s="7" t="str">
        <f t="shared" si="22"/>
        <v/>
      </c>
      <c r="M66" s="7" t="str">
        <f t="shared" si="22"/>
        <v/>
      </c>
      <c r="N66" s="7" t="str">
        <f t="shared" si="22"/>
        <v/>
      </c>
      <c r="O66" s="16"/>
      <c r="P66" s="17"/>
      <c r="Q66" s="17"/>
      <c r="R66" s="17"/>
      <c r="S66" s="17"/>
      <c r="T66" s="17"/>
      <c r="U66" s="17"/>
      <c r="V66" s="17"/>
      <c r="W66" s="17"/>
      <c r="X66" s="17"/>
      <c r="Y66" s="17"/>
      <c r="Z66" s="17"/>
      <c r="AA66" s="17"/>
      <c r="AB66" s="18"/>
      <c r="AC66" s="8"/>
      <c r="AD66" s="8"/>
      <c r="AE66" s="8"/>
      <c r="AF66" s="8"/>
      <c r="AG66" s="8"/>
      <c r="AH66" s="8"/>
      <c r="AI66" s="16"/>
      <c r="AJ66" s="17"/>
      <c r="AK66" s="17"/>
      <c r="AL66" s="17"/>
      <c r="AM66" s="17"/>
      <c r="AN66" s="17"/>
      <c r="AO66" s="17"/>
      <c r="AP66" s="17"/>
      <c r="AQ66" s="17"/>
      <c r="AR66" s="17"/>
      <c r="AS66" s="17"/>
      <c r="AT66" s="17"/>
      <c r="AU66" s="17"/>
      <c r="AV66" s="18"/>
    </row>
    <row r="67" spans="1:48" ht="35.1" customHeight="1">
      <c r="A67" s="566"/>
      <c r="B67" s="506"/>
      <c r="C67" s="508"/>
      <c r="D67" s="30" t="s">
        <v>43</v>
      </c>
      <c r="E67" s="30" t="s">
        <v>440</v>
      </c>
      <c r="F67" s="32" t="e">
        <f t="shared" si="19"/>
        <v>#DIV/0!</v>
      </c>
      <c r="G67" s="30">
        <v>6</v>
      </c>
      <c r="H67" s="30">
        <v>18</v>
      </c>
      <c r="I67" s="7" t="str">
        <f t="shared" ref="I67:N68" si="23">IF(AC67="","",(IF(AC67&gt;3,1,(IF(AC67&lt;3,0,0)))))</f>
        <v/>
      </c>
      <c r="J67" s="7" t="str">
        <f t="shared" si="23"/>
        <v/>
      </c>
      <c r="K67" s="7" t="str">
        <f t="shared" si="23"/>
        <v/>
      </c>
      <c r="L67" s="7" t="str">
        <f t="shared" si="23"/>
        <v/>
      </c>
      <c r="M67" s="7" t="str">
        <f t="shared" si="23"/>
        <v/>
      </c>
      <c r="N67" s="7" t="str">
        <f t="shared" si="23"/>
        <v/>
      </c>
      <c r="O67" s="16"/>
      <c r="P67" s="17"/>
      <c r="Q67" s="17"/>
      <c r="R67" s="17"/>
      <c r="S67" s="17"/>
      <c r="T67" s="17"/>
      <c r="U67" s="17"/>
      <c r="V67" s="17"/>
      <c r="W67" s="17"/>
      <c r="X67" s="17"/>
      <c r="Y67" s="17"/>
      <c r="Z67" s="17"/>
      <c r="AA67" s="17"/>
      <c r="AB67" s="18"/>
      <c r="AC67" s="8"/>
      <c r="AD67" s="8"/>
      <c r="AE67" s="8"/>
      <c r="AF67" s="8"/>
      <c r="AG67" s="8"/>
      <c r="AH67" s="8"/>
      <c r="AI67" s="16"/>
      <c r="AJ67" s="17"/>
      <c r="AK67" s="17"/>
      <c r="AL67" s="17"/>
      <c r="AM67" s="17"/>
      <c r="AN67" s="17"/>
      <c r="AO67" s="17"/>
      <c r="AP67" s="17"/>
      <c r="AQ67" s="17"/>
      <c r="AR67" s="17"/>
      <c r="AS67" s="17"/>
      <c r="AT67" s="17"/>
      <c r="AU67" s="17"/>
      <c r="AV67" s="18"/>
    </row>
    <row r="68" spans="1:48" ht="35.1" customHeight="1">
      <c r="A68" s="566"/>
      <c r="B68" s="506"/>
      <c r="C68" s="508"/>
      <c r="D68" s="30" t="s">
        <v>44</v>
      </c>
      <c r="E68" s="30" t="s">
        <v>271</v>
      </c>
      <c r="F68" s="32" t="e">
        <f t="shared" si="19"/>
        <v>#DIV/0!</v>
      </c>
      <c r="G68" s="30">
        <v>6</v>
      </c>
      <c r="H68" s="30">
        <v>12</v>
      </c>
      <c r="I68" s="7" t="str">
        <f t="shared" si="23"/>
        <v/>
      </c>
      <c r="J68" s="7" t="str">
        <f t="shared" si="23"/>
        <v/>
      </c>
      <c r="K68" s="7" t="str">
        <f t="shared" si="23"/>
        <v/>
      </c>
      <c r="L68" s="7" t="str">
        <f t="shared" si="23"/>
        <v/>
      </c>
      <c r="M68" s="7" t="str">
        <f t="shared" si="23"/>
        <v/>
      </c>
      <c r="N68" s="7" t="str">
        <f t="shared" si="23"/>
        <v/>
      </c>
      <c r="O68" s="16"/>
      <c r="P68" s="17"/>
      <c r="Q68" s="17"/>
      <c r="R68" s="17"/>
      <c r="S68" s="17"/>
      <c r="T68" s="17"/>
      <c r="U68" s="17"/>
      <c r="V68" s="17"/>
      <c r="W68" s="17"/>
      <c r="X68" s="17"/>
      <c r="Y68" s="17"/>
      <c r="Z68" s="17"/>
      <c r="AA68" s="17"/>
      <c r="AB68" s="18"/>
      <c r="AC68" s="8"/>
      <c r="AD68" s="8"/>
      <c r="AE68" s="8"/>
      <c r="AF68" s="8"/>
      <c r="AG68" s="8"/>
      <c r="AH68" s="8"/>
      <c r="AI68" s="16"/>
      <c r="AJ68" s="17"/>
      <c r="AK68" s="17"/>
      <c r="AL68" s="17"/>
      <c r="AM68" s="17"/>
      <c r="AN68" s="17"/>
      <c r="AO68" s="17"/>
      <c r="AP68" s="17"/>
      <c r="AQ68" s="17"/>
      <c r="AR68" s="17"/>
      <c r="AS68" s="17"/>
      <c r="AT68" s="17"/>
      <c r="AU68" s="17"/>
      <c r="AV68" s="18"/>
    </row>
    <row r="69" spans="1:48" ht="35.1" customHeight="1">
      <c r="A69" s="566"/>
      <c r="B69" s="506"/>
      <c r="C69" s="508"/>
      <c r="D69" s="30" t="s">
        <v>300</v>
      </c>
      <c r="E69" s="30" t="s">
        <v>301</v>
      </c>
      <c r="F69" s="32" t="e">
        <f t="shared" si="19"/>
        <v>#DIV/0!</v>
      </c>
      <c r="G69" s="30">
        <v>6</v>
      </c>
      <c r="H69" s="30">
        <v>6</v>
      </c>
      <c r="I69" s="7" t="str">
        <f t="shared" ref="I69:T70" si="24">IF(AC69="","",(IF(AC69&gt;3,1,(IF(AC69&lt;1,1,0)))))</f>
        <v/>
      </c>
      <c r="J69" s="7" t="str">
        <f t="shared" si="24"/>
        <v/>
      </c>
      <c r="K69" s="7" t="str">
        <f t="shared" si="24"/>
        <v/>
      </c>
      <c r="L69" s="7" t="str">
        <f t="shared" si="24"/>
        <v/>
      </c>
      <c r="M69" s="7" t="str">
        <f t="shared" si="24"/>
        <v/>
      </c>
      <c r="N69" s="7" t="str">
        <f t="shared" si="24"/>
        <v/>
      </c>
      <c r="O69" s="16"/>
      <c r="P69" s="17"/>
      <c r="Q69" s="17"/>
      <c r="R69" s="17"/>
      <c r="S69" s="17"/>
      <c r="T69" s="17"/>
      <c r="U69" s="17"/>
      <c r="V69" s="17"/>
      <c r="W69" s="17"/>
      <c r="X69" s="17"/>
      <c r="Y69" s="17"/>
      <c r="Z69" s="17"/>
      <c r="AA69" s="17"/>
      <c r="AB69" s="18"/>
      <c r="AC69" s="8"/>
      <c r="AD69" s="8"/>
      <c r="AE69" s="8"/>
      <c r="AF69" s="8"/>
      <c r="AG69" s="8"/>
      <c r="AH69" s="8"/>
      <c r="AI69" s="16"/>
      <c r="AJ69" s="17"/>
      <c r="AK69" s="17"/>
      <c r="AL69" s="17"/>
      <c r="AM69" s="17"/>
      <c r="AN69" s="17"/>
      <c r="AO69" s="17"/>
      <c r="AP69" s="17"/>
      <c r="AQ69" s="17"/>
      <c r="AR69" s="17"/>
      <c r="AS69" s="17"/>
      <c r="AT69" s="17"/>
      <c r="AU69" s="17"/>
      <c r="AV69" s="18"/>
    </row>
    <row r="70" spans="1:48" ht="35.1" customHeight="1">
      <c r="A70" s="566"/>
      <c r="B70" s="506"/>
      <c r="C70" s="508"/>
      <c r="D70" s="30" t="s">
        <v>302</v>
      </c>
      <c r="E70" s="30" t="s">
        <v>301</v>
      </c>
      <c r="F70" s="32" t="e">
        <f t="shared" si="19"/>
        <v>#DIV/0!</v>
      </c>
      <c r="G70" s="30">
        <v>12</v>
      </c>
      <c r="H70" s="30">
        <v>12</v>
      </c>
      <c r="I70" s="7" t="str">
        <f t="shared" si="24"/>
        <v/>
      </c>
      <c r="J70" s="7" t="str">
        <f t="shared" si="24"/>
        <v/>
      </c>
      <c r="K70" s="7" t="str">
        <f t="shared" si="24"/>
        <v/>
      </c>
      <c r="L70" s="7" t="str">
        <f t="shared" si="24"/>
        <v/>
      </c>
      <c r="M70" s="7" t="str">
        <f t="shared" si="24"/>
        <v/>
      </c>
      <c r="N70" s="7" t="str">
        <f t="shared" si="24"/>
        <v/>
      </c>
      <c r="O70" s="7" t="str">
        <f t="shared" si="24"/>
        <v/>
      </c>
      <c r="P70" s="7" t="str">
        <f t="shared" si="24"/>
        <v/>
      </c>
      <c r="Q70" s="7" t="str">
        <f t="shared" si="24"/>
        <v/>
      </c>
      <c r="R70" s="7" t="str">
        <f t="shared" si="24"/>
        <v/>
      </c>
      <c r="S70" s="7" t="str">
        <f t="shared" si="24"/>
        <v/>
      </c>
      <c r="T70" s="7" t="str">
        <f t="shared" si="24"/>
        <v/>
      </c>
      <c r="U70" s="17"/>
      <c r="V70" s="17"/>
      <c r="W70" s="17"/>
      <c r="X70" s="17"/>
      <c r="Y70" s="17"/>
      <c r="Z70" s="17"/>
      <c r="AA70" s="17"/>
      <c r="AB70" s="18"/>
      <c r="AC70" s="8"/>
      <c r="AD70" s="8"/>
      <c r="AE70" s="8"/>
      <c r="AF70" s="8"/>
      <c r="AG70" s="8"/>
      <c r="AH70" s="8"/>
      <c r="AI70" s="8"/>
      <c r="AJ70" s="8"/>
      <c r="AK70" s="8"/>
      <c r="AL70" s="8"/>
      <c r="AM70" s="8"/>
      <c r="AN70" s="8"/>
      <c r="AO70" s="17"/>
      <c r="AP70" s="17"/>
      <c r="AQ70" s="17"/>
      <c r="AR70" s="17"/>
      <c r="AS70" s="17"/>
      <c r="AT70" s="17"/>
      <c r="AU70" s="17"/>
      <c r="AV70" s="18"/>
    </row>
    <row r="71" spans="1:48" ht="35.1" customHeight="1">
      <c r="A71" s="566"/>
      <c r="B71" s="506"/>
      <c r="C71" s="508"/>
      <c r="D71" s="508" t="s">
        <v>656</v>
      </c>
      <c r="E71" s="29" t="s">
        <v>46</v>
      </c>
      <c r="F71" s="32" t="e">
        <f t="shared" si="19"/>
        <v>#DIV/0!</v>
      </c>
      <c r="G71" s="30">
        <v>6</v>
      </c>
      <c r="H71" s="30">
        <v>12</v>
      </c>
      <c r="I71" s="7" t="str">
        <f t="shared" ref="I71:N72" si="25">IF(AC71="","",(IF(AC71&gt;15,1,(IF(AC71&lt;3,0,0)))))</f>
        <v/>
      </c>
      <c r="J71" s="7" t="str">
        <f t="shared" si="25"/>
        <v/>
      </c>
      <c r="K71" s="7" t="str">
        <f t="shared" si="25"/>
        <v/>
      </c>
      <c r="L71" s="7" t="str">
        <f t="shared" si="25"/>
        <v/>
      </c>
      <c r="M71" s="7" t="str">
        <f t="shared" si="25"/>
        <v/>
      </c>
      <c r="N71" s="7" t="str">
        <f t="shared" si="25"/>
        <v/>
      </c>
      <c r="O71" s="16"/>
      <c r="P71" s="17"/>
      <c r="Q71" s="17"/>
      <c r="R71" s="17"/>
      <c r="S71" s="17"/>
      <c r="T71" s="17"/>
      <c r="U71" s="17"/>
      <c r="V71" s="17"/>
      <c r="W71" s="17"/>
      <c r="X71" s="17"/>
      <c r="Y71" s="17"/>
      <c r="Z71" s="17"/>
      <c r="AA71" s="17"/>
      <c r="AB71" s="18"/>
      <c r="AC71" s="8"/>
      <c r="AD71" s="8"/>
      <c r="AE71" s="8"/>
      <c r="AF71" s="8"/>
      <c r="AG71" s="8"/>
      <c r="AH71" s="8"/>
      <c r="AI71" s="16"/>
      <c r="AJ71" s="17"/>
      <c r="AK71" s="17"/>
      <c r="AL71" s="17"/>
      <c r="AM71" s="17"/>
      <c r="AN71" s="17"/>
      <c r="AO71" s="17"/>
      <c r="AP71" s="17"/>
      <c r="AQ71" s="17"/>
      <c r="AR71" s="17"/>
      <c r="AS71" s="17"/>
      <c r="AT71" s="17"/>
      <c r="AU71" s="17"/>
      <c r="AV71" s="18"/>
    </row>
    <row r="72" spans="1:48" ht="35.1" customHeight="1">
      <c r="A72" s="566"/>
      <c r="B72" s="506"/>
      <c r="C72" s="508"/>
      <c r="D72" s="508"/>
      <c r="E72" s="29" t="s">
        <v>48</v>
      </c>
      <c r="F72" s="32" t="e">
        <f t="shared" si="19"/>
        <v>#DIV/0!</v>
      </c>
      <c r="G72" s="30">
        <v>6</v>
      </c>
      <c r="H72" s="30">
        <v>12</v>
      </c>
      <c r="I72" s="7" t="str">
        <f t="shared" si="25"/>
        <v/>
      </c>
      <c r="J72" s="7" t="str">
        <f t="shared" si="25"/>
        <v/>
      </c>
      <c r="K72" s="7" t="str">
        <f t="shared" si="25"/>
        <v/>
      </c>
      <c r="L72" s="7" t="str">
        <f t="shared" si="25"/>
        <v/>
      </c>
      <c r="M72" s="7" t="str">
        <f t="shared" si="25"/>
        <v/>
      </c>
      <c r="N72" s="7" t="str">
        <f t="shared" si="25"/>
        <v/>
      </c>
      <c r="O72" s="19"/>
      <c r="P72" s="20"/>
      <c r="Q72" s="20"/>
      <c r="R72" s="20"/>
      <c r="S72" s="20"/>
      <c r="T72" s="20"/>
      <c r="U72" s="20"/>
      <c r="V72" s="20"/>
      <c r="W72" s="20"/>
      <c r="X72" s="20"/>
      <c r="Y72" s="20"/>
      <c r="Z72" s="20"/>
      <c r="AA72" s="20"/>
      <c r="AB72" s="21"/>
      <c r="AC72" s="8"/>
      <c r="AD72" s="8"/>
      <c r="AE72" s="8"/>
      <c r="AF72" s="8"/>
      <c r="AG72" s="8"/>
      <c r="AH72" s="8"/>
      <c r="AI72" s="19"/>
      <c r="AJ72" s="20"/>
      <c r="AK72" s="20"/>
      <c r="AL72" s="20"/>
      <c r="AM72" s="20"/>
      <c r="AN72" s="20"/>
      <c r="AO72" s="20"/>
      <c r="AP72" s="20"/>
      <c r="AQ72" s="20"/>
      <c r="AR72" s="20"/>
      <c r="AS72" s="20"/>
      <c r="AT72" s="20"/>
      <c r="AU72" s="20"/>
      <c r="AV72" s="21"/>
    </row>
    <row r="73" spans="1:48" ht="35.1" customHeight="1">
      <c r="A73" s="566"/>
      <c r="B73" s="506"/>
      <c r="C73" s="508"/>
      <c r="D73" s="518" t="s">
        <v>278</v>
      </c>
      <c r="E73" s="518"/>
      <c r="F73" s="33" t="e">
        <f>COUNTIF(I62:AB72,"=0")/COUNT(I62:AB72)</f>
        <v>#DIV/0!</v>
      </c>
      <c r="G73" s="519"/>
      <c r="H73" s="519"/>
      <c r="I73" s="519"/>
      <c r="J73" s="519"/>
      <c r="K73" s="519"/>
      <c r="L73" s="519"/>
      <c r="M73" s="519"/>
      <c r="N73" s="519"/>
      <c r="O73" s="519"/>
      <c r="P73" s="519"/>
      <c r="Q73" s="519"/>
      <c r="R73" s="519"/>
      <c r="S73" s="519"/>
      <c r="T73" s="519"/>
      <c r="U73" s="519"/>
      <c r="V73" s="519"/>
      <c r="W73" s="519"/>
      <c r="X73" s="519"/>
      <c r="Y73" s="519"/>
      <c r="Z73" s="519"/>
      <c r="AA73" s="519"/>
      <c r="AB73" s="519"/>
      <c r="AC73" s="519"/>
      <c r="AD73" s="519"/>
      <c r="AE73" s="519"/>
      <c r="AF73" s="519"/>
      <c r="AG73" s="519"/>
      <c r="AH73" s="519"/>
      <c r="AI73" s="519"/>
      <c r="AJ73" s="519"/>
      <c r="AK73" s="519"/>
      <c r="AL73" s="519"/>
      <c r="AM73" s="519"/>
      <c r="AN73" s="519"/>
      <c r="AO73" s="519"/>
      <c r="AP73" s="519"/>
      <c r="AQ73" s="519"/>
      <c r="AR73" s="519"/>
      <c r="AS73" s="519"/>
      <c r="AT73" s="519"/>
      <c r="AU73" s="519"/>
      <c r="AV73" s="519"/>
    </row>
    <row r="74" spans="1:48" ht="35.1" customHeight="1">
      <c r="A74" s="566"/>
      <c r="B74" s="506"/>
      <c r="C74" s="508" t="s">
        <v>49</v>
      </c>
      <c r="D74" s="12" t="s">
        <v>50</v>
      </c>
      <c r="E74" s="30" t="s">
        <v>271</v>
      </c>
      <c r="F74" s="32" t="e">
        <f t="shared" ref="F74:F83" si="26">COUNTIF(I74:AB74,"=0")/COUNT(I74:AB74)</f>
        <v>#DIV/0!</v>
      </c>
      <c r="G74" s="30">
        <v>6</v>
      </c>
      <c r="H74" s="30">
        <v>12</v>
      </c>
      <c r="I74" s="7" t="str">
        <f t="shared" ref="I74:N74" si="27">IF(AC74="","",(IF(AC74&gt;3,1,(IF(AC74&lt;3,0,0)))))</f>
        <v/>
      </c>
      <c r="J74" s="7" t="str">
        <f t="shared" si="27"/>
        <v/>
      </c>
      <c r="K74" s="7" t="str">
        <f t="shared" si="27"/>
        <v/>
      </c>
      <c r="L74" s="7" t="str">
        <f t="shared" si="27"/>
        <v/>
      </c>
      <c r="M74" s="7" t="str">
        <f t="shared" si="27"/>
        <v/>
      </c>
      <c r="N74" s="7" t="str">
        <f t="shared" si="27"/>
        <v/>
      </c>
      <c r="O74" s="536"/>
      <c r="P74" s="536"/>
      <c r="Q74" s="536"/>
      <c r="R74" s="536"/>
      <c r="S74" s="536"/>
      <c r="T74" s="536"/>
      <c r="U74" s="536"/>
      <c r="V74" s="536"/>
      <c r="W74" s="536"/>
      <c r="X74" s="536"/>
      <c r="Y74" s="536"/>
      <c r="Z74" s="536"/>
      <c r="AA74" s="536"/>
      <c r="AB74" s="536"/>
      <c r="AC74" s="8"/>
      <c r="AD74" s="8"/>
      <c r="AE74" s="8"/>
      <c r="AF74" s="8"/>
      <c r="AG74" s="8"/>
      <c r="AH74" s="8"/>
      <c r="AI74" s="536"/>
      <c r="AJ74" s="536"/>
      <c r="AK74" s="536"/>
      <c r="AL74" s="536"/>
      <c r="AM74" s="536"/>
      <c r="AN74" s="536"/>
      <c r="AO74" s="536"/>
      <c r="AP74" s="536"/>
      <c r="AQ74" s="536"/>
      <c r="AR74" s="536"/>
      <c r="AS74" s="536"/>
      <c r="AT74" s="536"/>
      <c r="AU74" s="536"/>
      <c r="AV74" s="536"/>
    </row>
    <row r="75" spans="1:48" ht="35.1" customHeight="1">
      <c r="A75" s="566"/>
      <c r="B75" s="506"/>
      <c r="C75" s="508"/>
      <c r="D75" s="12" t="s">
        <v>51</v>
      </c>
      <c r="E75" s="30" t="s">
        <v>274</v>
      </c>
      <c r="F75" s="32" t="e">
        <f t="shared" si="26"/>
        <v>#DIV/0!</v>
      </c>
      <c r="G75" s="30">
        <v>6</v>
      </c>
      <c r="H75" s="30">
        <v>18</v>
      </c>
      <c r="I75" s="7" t="str">
        <f t="shared" ref="I75:N76" si="28">IF(AC75="","",(IF(AC75&gt;2,1,(IF(AC75&lt;2,0,0)))))</f>
        <v/>
      </c>
      <c r="J75" s="7" t="str">
        <f t="shared" si="28"/>
        <v/>
      </c>
      <c r="K75" s="7" t="str">
        <f t="shared" si="28"/>
        <v/>
      </c>
      <c r="L75" s="7" t="str">
        <f t="shared" si="28"/>
        <v/>
      </c>
      <c r="M75" s="7" t="str">
        <f t="shared" si="28"/>
        <v/>
      </c>
      <c r="N75" s="7" t="str">
        <f t="shared" si="28"/>
        <v/>
      </c>
      <c r="O75" s="536"/>
      <c r="P75" s="536"/>
      <c r="Q75" s="536"/>
      <c r="R75" s="536"/>
      <c r="S75" s="536"/>
      <c r="T75" s="536"/>
      <c r="U75" s="536"/>
      <c r="V75" s="536"/>
      <c r="W75" s="536"/>
      <c r="X75" s="536"/>
      <c r="Y75" s="536"/>
      <c r="Z75" s="536"/>
      <c r="AA75" s="536"/>
      <c r="AB75" s="536"/>
      <c r="AC75" s="8"/>
      <c r="AD75" s="8"/>
      <c r="AE75" s="8"/>
      <c r="AF75" s="8"/>
      <c r="AG75" s="8"/>
      <c r="AH75" s="8"/>
      <c r="AI75" s="536"/>
      <c r="AJ75" s="536"/>
      <c r="AK75" s="536"/>
      <c r="AL75" s="536"/>
      <c r="AM75" s="536"/>
      <c r="AN75" s="536"/>
      <c r="AO75" s="536"/>
      <c r="AP75" s="536"/>
      <c r="AQ75" s="536"/>
      <c r="AR75" s="536"/>
      <c r="AS75" s="536"/>
      <c r="AT75" s="536"/>
      <c r="AU75" s="536"/>
      <c r="AV75" s="536"/>
    </row>
    <row r="76" spans="1:48" ht="35.1" customHeight="1">
      <c r="A76" s="566"/>
      <c r="B76" s="506"/>
      <c r="C76" s="508"/>
      <c r="D76" s="12" t="s">
        <v>52</v>
      </c>
      <c r="E76" s="30" t="s">
        <v>274</v>
      </c>
      <c r="F76" s="32" t="e">
        <f t="shared" si="26"/>
        <v>#DIV/0!</v>
      </c>
      <c r="G76" s="30">
        <v>6</v>
      </c>
      <c r="H76" s="30">
        <v>12</v>
      </c>
      <c r="I76" s="7" t="str">
        <f t="shared" si="28"/>
        <v/>
      </c>
      <c r="J76" s="7" t="str">
        <f t="shared" si="28"/>
        <v/>
      </c>
      <c r="K76" s="7" t="str">
        <f t="shared" si="28"/>
        <v/>
      </c>
      <c r="L76" s="7" t="str">
        <f t="shared" si="28"/>
        <v/>
      </c>
      <c r="M76" s="7" t="str">
        <f t="shared" si="28"/>
        <v/>
      </c>
      <c r="N76" s="7" t="str">
        <f t="shared" si="28"/>
        <v/>
      </c>
      <c r="O76" s="536"/>
      <c r="P76" s="536"/>
      <c r="Q76" s="536"/>
      <c r="R76" s="536"/>
      <c r="S76" s="536"/>
      <c r="T76" s="536"/>
      <c r="U76" s="536"/>
      <c r="V76" s="536"/>
      <c r="W76" s="536"/>
      <c r="X76" s="536"/>
      <c r="Y76" s="536"/>
      <c r="Z76" s="536"/>
      <c r="AA76" s="536"/>
      <c r="AB76" s="536"/>
      <c r="AC76" s="8"/>
      <c r="AD76" s="8"/>
      <c r="AE76" s="8"/>
      <c r="AF76" s="8"/>
      <c r="AG76" s="8"/>
      <c r="AH76" s="8"/>
      <c r="AI76" s="536"/>
      <c r="AJ76" s="536"/>
      <c r="AK76" s="536"/>
      <c r="AL76" s="536"/>
      <c r="AM76" s="536"/>
      <c r="AN76" s="536"/>
      <c r="AO76" s="536"/>
      <c r="AP76" s="536"/>
      <c r="AQ76" s="536"/>
      <c r="AR76" s="536"/>
      <c r="AS76" s="536"/>
      <c r="AT76" s="536"/>
      <c r="AU76" s="536"/>
      <c r="AV76" s="536"/>
    </row>
    <row r="77" spans="1:48" ht="35.1" customHeight="1">
      <c r="A77" s="566"/>
      <c r="B77" s="506"/>
      <c r="C77" s="508"/>
      <c r="D77" s="509" t="s">
        <v>53</v>
      </c>
      <c r="E77" s="30" t="s">
        <v>653</v>
      </c>
      <c r="F77" s="32" t="e">
        <f t="shared" si="26"/>
        <v>#DIV/0!</v>
      </c>
      <c r="G77" s="30">
        <v>6</v>
      </c>
      <c r="H77" s="30">
        <v>12</v>
      </c>
      <c r="I77" s="7" t="str">
        <f t="shared" ref="I77:N77" si="29">IF(AC77="","",(IF(AC77&gt;3,1,(IF(AC77&lt;3,0,0)))))</f>
        <v/>
      </c>
      <c r="J77" s="7" t="str">
        <f t="shared" si="29"/>
        <v/>
      </c>
      <c r="K77" s="7" t="str">
        <f t="shared" si="29"/>
        <v/>
      </c>
      <c r="L77" s="7" t="str">
        <f t="shared" si="29"/>
        <v/>
      </c>
      <c r="M77" s="7" t="str">
        <f t="shared" si="29"/>
        <v/>
      </c>
      <c r="N77" s="7" t="str">
        <f t="shared" si="29"/>
        <v/>
      </c>
      <c r="O77" s="536"/>
      <c r="P77" s="536"/>
      <c r="Q77" s="536"/>
      <c r="R77" s="536"/>
      <c r="S77" s="536"/>
      <c r="T77" s="536"/>
      <c r="U77" s="536"/>
      <c r="V77" s="536"/>
      <c r="W77" s="536"/>
      <c r="X77" s="536"/>
      <c r="Y77" s="536"/>
      <c r="Z77" s="536"/>
      <c r="AA77" s="536"/>
      <c r="AB77" s="536"/>
      <c r="AC77" s="8"/>
      <c r="AD77" s="8"/>
      <c r="AE77" s="8"/>
      <c r="AF77" s="8"/>
      <c r="AG77" s="8"/>
      <c r="AH77" s="8"/>
      <c r="AI77" s="536"/>
      <c r="AJ77" s="536"/>
      <c r="AK77" s="536"/>
      <c r="AL77" s="536"/>
      <c r="AM77" s="536"/>
      <c r="AN77" s="536"/>
      <c r="AO77" s="536"/>
      <c r="AP77" s="536"/>
      <c r="AQ77" s="536"/>
      <c r="AR77" s="536"/>
      <c r="AS77" s="536"/>
      <c r="AT77" s="536"/>
      <c r="AU77" s="536"/>
      <c r="AV77" s="536"/>
    </row>
    <row r="78" spans="1:48" ht="35.1" customHeight="1">
      <c r="A78" s="566"/>
      <c r="B78" s="506"/>
      <c r="C78" s="508"/>
      <c r="D78" s="509"/>
      <c r="E78" s="30" t="s">
        <v>654</v>
      </c>
      <c r="F78" s="32" t="e">
        <f t="shared" si="26"/>
        <v>#DIV/0!</v>
      </c>
      <c r="G78" s="30">
        <v>6</v>
      </c>
      <c r="H78" s="30">
        <v>12</v>
      </c>
      <c r="I78" s="7" t="str">
        <f t="shared" ref="I78:N78" si="30">IF(AC78="","",(IF(AC78&gt;2,1,(IF(AC78&lt;2,0,0)))))</f>
        <v/>
      </c>
      <c r="J78" s="7" t="str">
        <f t="shared" si="30"/>
        <v/>
      </c>
      <c r="K78" s="7" t="str">
        <f t="shared" si="30"/>
        <v/>
      </c>
      <c r="L78" s="7" t="str">
        <f t="shared" si="30"/>
        <v/>
      </c>
      <c r="M78" s="7" t="str">
        <f t="shared" si="30"/>
        <v/>
      </c>
      <c r="N78" s="7" t="str">
        <f t="shared" si="30"/>
        <v/>
      </c>
      <c r="O78" s="536"/>
      <c r="P78" s="536"/>
      <c r="Q78" s="536"/>
      <c r="R78" s="536"/>
      <c r="S78" s="536"/>
      <c r="T78" s="536"/>
      <c r="U78" s="536"/>
      <c r="V78" s="536"/>
      <c r="W78" s="536"/>
      <c r="X78" s="536"/>
      <c r="Y78" s="536"/>
      <c r="Z78" s="536"/>
      <c r="AA78" s="536"/>
      <c r="AB78" s="536"/>
      <c r="AC78" s="8"/>
      <c r="AD78" s="8"/>
      <c r="AE78" s="8"/>
      <c r="AF78" s="8"/>
      <c r="AG78" s="8"/>
      <c r="AH78" s="8"/>
      <c r="AI78" s="536"/>
      <c r="AJ78" s="536"/>
      <c r="AK78" s="536"/>
      <c r="AL78" s="536"/>
      <c r="AM78" s="536"/>
      <c r="AN78" s="536"/>
      <c r="AO78" s="536"/>
      <c r="AP78" s="536"/>
      <c r="AQ78" s="536"/>
      <c r="AR78" s="536"/>
      <c r="AS78" s="536"/>
      <c r="AT78" s="536"/>
      <c r="AU78" s="536"/>
      <c r="AV78" s="536"/>
    </row>
    <row r="79" spans="1:48" ht="35.1" customHeight="1">
      <c r="A79" s="566"/>
      <c r="B79" s="506"/>
      <c r="C79" s="508"/>
      <c r="D79" s="509"/>
      <c r="E79" s="30" t="s">
        <v>655</v>
      </c>
      <c r="F79" s="32" t="e">
        <f t="shared" si="26"/>
        <v>#DIV/0!</v>
      </c>
      <c r="G79" s="30">
        <v>6</v>
      </c>
      <c r="H79" s="30">
        <v>12</v>
      </c>
      <c r="I79" s="7" t="str">
        <f t="shared" ref="I79:N79" si="31">IF(AC79="","",(IF(AC79&gt;1,1,(IF(AC79&lt;1,0,0)))))</f>
        <v/>
      </c>
      <c r="J79" s="7" t="str">
        <f t="shared" si="31"/>
        <v/>
      </c>
      <c r="K79" s="7" t="str">
        <f t="shared" si="31"/>
        <v/>
      </c>
      <c r="L79" s="7" t="str">
        <f t="shared" si="31"/>
        <v/>
      </c>
      <c r="M79" s="7" t="str">
        <f t="shared" si="31"/>
        <v/>
      </c>
      <c r="N79" s="7" t="str">
        <f t="shared" si="31"/>
        <v/>
      </c>
      <c r="O79" s="536"/>
      <c r="P79" s="536"/>
      <c r="Q79" s="536"/>
      <c r="R79" s="536"/>
      <c r="S79" s="536"/>
      <c r="T79" s="536"/>
      <c r="U79" s="536"/>
      <c r="V79" s="536"/>
      <c r="W79" s="536"/>
      <c r="X79" s="536"/>
      <c r="Y79" s="536"/>
      <c r="Z79" s="536"/>
      <c r="AA79" s="536"/>
      <c r="AB79" s="536"/>
      <c r="AC79" s="8"/>
      <c r="AD79" s="8"/>
      <c r="AE79" s="8"/>
      <c r="AF79" s="8"/>
      <c r="AG79" s="8"/>
      <c r="AH79" s="8"/>
      <c r="AI79" s="536"/>
      <c r="AJ79" s="536"/>
      <c r="AK79" s="536"/>
      <c r="AL79" s="536"/>
      <c r="AM79" s="536"/>
      <c r="AN79" s="536"/>
      <c r="AO79" s="536"/>
      <c r="AP79" s="536"/>
      <c r="AQ79" s="536"/>
      <c r="AR79" s="536"/>
      <c r="AS79" s="536"/>
      <c r="AT79" s="536"/>
      <c r="AU79" s="536"/>
      <c r="AV79" s="536"/>
    </row>
    <row r="80" spans="1:48" ht="35.1" customHeight="1">
      <c r="A80" s="566"/>
      <c r="B80" s="506"/>
      <c r="C80" s="508"/>
      <c r="D80" s="30" t="s">
        <v>300</v>
      </c>
      <c r="E80" s="30" t="s">
        <v>301</v>
      </c>
      <c r="F80" s="32" t="e">
        <f t="shared" si="26"/>
        <v>#DIV/0!</v>
      </c>
      <c r="G80" s="30">
        <v>20</v>
      </c>
      <c r="H80" s="30">
        <v>20</v>
      </c>
      <c r="I80" s="7" t="str">
        <f t="shared" ref="I80:AB81" si="32">IF(AC80="","",(IF(AC80&gt;3,1,(IF(AC80&lt;1,1,0)))))</f>
        <v/>
      </c>
      <c r="J80" s="7" t="str">
        <f t="shared" si="32"/>
        <v/>
      </c>
      <c r="K80" s="7" t="str">
        <f t="shared" si="32"/>
        <v/>
      </c>
      <c r="L80" s="7" t="str">
        <f t="shared" si="32"/>
        <v/>
      </c>
      <c r="M80" s="7" t="str">
        <f t="shared" si="32"/>
        <v/>
      </c>
      <c r="N80" s="7" t="str">
        <f t="shared" si="32"/>
        <v/>
      </c>
      <c r="O80" s="7" t="str">
        <f t="shared" si="32"/>
        <v/>
      </c>
      <c r="P80" s="7" t="str">
        <f t="shared" si="32"/>
        <v/>
      </c>
      <c r="Q80" s="7" t="str">
        <f t="shared" si="32"/>
        <v/>
      </c>
      <c r="R80" s="7" t="str">
        <f t="shared" si="32"/>
        <v/>
      </c>
      <c r="S80" s="7" t="str">
        <f t="shared" si="32"/>
        <v/>
      </c>
      <c r="T80" s="7" t="str">
        <f t="shared" si="32"/>
        <v/>
      </c>
      <c r="U80" s="7" t="str">
        <f t="shared" si="32"/>
        <v/>
      </c>
      <c r="V80" s="7" t="str">
        <f t="shared" si="32"/>
        <v/>
      </c>
      <c r="W80" s="7" t="str">
        <f t="shared" si="32"/>
        <v/>
      </c>
      <c r="X80" s="7" t="str">
        <f t="shared" si="32"/>
        <v/>
      </c>
      <c r="Y80" s="7" t="str">
        <f t="shared" si="32"/>
        <v/>
      </c>
      <c r="Z80" s="7" t="str">
        <f t="shared" si="32"/>
        <v/>
      </c>
      <c r="AA80" s="7" t="str">
        <f t="shared" si="32"/>
        <v/>
      </c>
      <c r="AB80" s="7" t="str">
        <f t="shared" si="32"/>
        <v/>
      </c>
      <c r="AC80" s="8"/>
      <c r="AD80" s="8"/>
      <c r="AE80" s="8"/>
      <c r="AF80" s="8"/>
      <c r="AG80" s="8"/>
      <c r="AH80" s="8"/>
      <c r="AI80" s="8"/>
      <c r="AJ80" s="8"/>
      <c r="AK80" s="8"/>
      <c r="AL80" s="8"/>
      <c r="AM80" s="8"/>
      <c r="AN80" s="8"/>
      <c r="AO80" s="8"/>
      <c r="AP80" s="8"/>
      <c r="AQ80" s="8"/>
      <c r="AR80" s="8"/>
      <c r="AS80" s="8"/>
      <c r="AT80" s="8"/>
      <c r="AU80" s="8"/>
      <c r="AV80" s="8"/>
    </row>
    <row r="81" spans="1:48" ht="35.1" customHeight="1">
      <c r="A81" s="566"/>
      <c r="B81" s="506"/>
      <c r="C81" s="508"/>
      <c r="D81" s="30" t="s">
        <v>302</v>
      </c>
      <c r="E81" s="30" t="s">
        <v>301</v>
      </c>
      <c r="F81" s="32" t="e">
        <f t="shared" si="26"/>
        <v>#DIV/0!</v>
      </c>
      <c r="G81" s="30">
        <v>6</v>
      </c>
      <c r="H81" s="30">
        <v>6</v>
      </c>
      <c r="I81" s="7" t="str">
        <f t="shared" si="32"/>
        <v/>
      </c>
      <c r="J81" s="7" t="str">
        <f t="shared" si="32"/>
        <v/>
      </c>
      <c r="K81" s="7" t="str">
        <f t="shared" si="32"/>
        <v/>
      </c>
      <c r="L81" s="7" t="str">
        <f t="shared" si="32"/>
        <v/>
      </c>
      <c r="M81" s="7" t="str">
        <f t="shared" si="32"/>
        <v/>
      </c>
      <c r="N81" s="7" t="str">
        <f t="shared" si="32"/>
        <v/>
      </c>
      <c r="O81" s="554"/>
      <c r="P81" s="555"/>
      <c r="Q81" s="555"/>
      <c r="R81" s="555"/>
      <c r="S81" s="555"/>
      <c r="T81" s="555"/>
      <c r="U81" s="555"/>
      <c r="V81" s="555"/>
      <c r="W81" s="555"/>
      <c r="X81" s="555"/>
      <c r="Y81" s="555"/>
      <c r="Z81" s="555"/>
      <c r="AA81" s="555"/>
      <c r="AB81" s="556"/>
      <c r="AC81" s="8"/>
      <c r="AD81" s="8"/>
      <c r="AE81" s="8"/>
      <c r="AF81" s="8"/>
      <c r="AG81" s="8"/>
      <c r="AH81" s="8"/>
      <c r="AI81" s="554"/>
      <c r="AJ81" s="555"/>
      <c r="AK81" s="555"/>
      <c r="AL81" s="555"/>
      <c r="AM81" s="555"/>
      <c r="AN81" s="555"/>
      <c r="AO81" s="555"/>
      <c r="AP81" s="555"/>
      <c r="AQ81" s="555"/>
      <c r="AR81" s="555"/>
      <c r="AS81" s="555"/>
      <c r="AT81" s="555"/>
      <c r="AU81" s="555"/>
      <c r="AV81" s="556"/>
    </row>
    <row r="82" spans="1:48" ht="35.1" customHeight="1">
      <c r="A82" s="566"/>
      <c r="B82" s="506"/>
      <c r="C82" s="508"/>
      <c r="D82" s="508" t="s">
        <v>47</v>
      </c>
      <c r="E82" s="29" t="s">
        <v>54</v>
      </c>
      <c r="F82" s="32" t="e">
        <f t="shared" si="26"/>
        <v>#DIV/0!</v>
      </c>
      <c r="G82" s="30">
        <v>6</v>
      </c>
      <c r="H82" s="30">
        <v>12</v>
      </c>
      <c r="I82" s="7" t="str">
        <f t="shared" ref="I82:N83" si="33">IF(AC82="","",(IF(AC82&gt;15,1,(IF(AC82&lt;1,0,0)))))</f>
        <v/>
      </c>
      <c r="J82" s="7" t="str">
        <f t="shared" si="33"/>
        <v/>
      </c>
      <c r="K82" s="7" t="str">
        <f t="shared" si="33"/>
        <v/>
      </c>
      <c r="L82" s="7" t="str">
        <f t="shared" si="33"/>
        <v/>
      </c>
      <c r="M82" s="7" t="str">
        <f t="shared" si="33"/>
        <v/>
      </c>
      <c r="N82" s="7" t="str">
        <f t="shared" si="33"/>
        <v/>
      </c>
      <c r="O82" s="508"/>
      <c r="P82" s="508"/>
      <c r="Q82" s="508"/>
      <c r="R82" s="508"/>
      <c r="S82" s="508"/>
      <c r="T82" s="508"/>
      <c r="U82" s="508"/>
      <c r="V82" s="508"/>
      <c r="W82" s="508"/>
      <c r="X82" s="508"/>
      <c r="Y82" s="508"/>
      <c r="Z82" s="508"/>
      <c r="AA82" s="508"/>
      <c r="AB82" s="508"/>
      <c r="AC82" s="8"/>
      <c r="AD82" s="8"/>
      <c r="AE82" s="8"/>
      <c r="AF82" s="8"/>
      <c r="AG82" s="8"/>
      <c r="AH82" s="8"/>
      <c r="AI82" s="508"/>
      <c r="AJ82" s="508"/>
      <c r="AK82" s="508"/>
      <c r="AL82" s="508"/>
      <c r="AM82" s="508"/>
      <c r="AN82" s="508"/>
      <c r="AO82" s="508"/>
      <c r="AP82" s="508"/>
      <c r="AQ82" s="508"/>
      <c r="AR82" s="508"/>
      <c r="AS82" s="508"/>
      <c r="AT82" s="508"/>
      <c r="AU82" s="508"/>
      <c r="AV82" s="508"/>
    </row>
    <row r="83" spans="1:48" ht="35.1" customHeight="1">
      <c r="A83" s="566"/>
      <c r="B83" s="506"/>
      <c r="C83" s="508"/>
      <c r="D83" s="508"/>
      <c r="E83" s="29" t="s">
        <v>55</v>
      </c>
      <c r="F83" s="32" t="e">
        <f t="shared" si="26"/>
        <v>#DIV/0!</v>
      </c>
      <c r="G83" s="30">
        <v>6</v>
      </c>
      <c r="H83" s="30">
        <v>12</v>
      </c>
      <c r="I83" s="7" t="str">
        <f t="shared" si="33"/>
        <v/>
      </c>
      <c r="J83" s="7" t="str">
        <f t="shared" si="33"/>
        <v/>
      </c>
      <c r="K83" s="7" t="str">
        <f t="shared" si="33"/>
        <v/>
      </c>
      <c r="L83" s="7" t="str">
        <f t="shared" si="33"/>
        <v/>
      </c>
      <c r="M83" s="7" t="str">
        <f t="shared" si="33"/>
        <v/>
      </c>
      <c r="N83" s="7" t="str">
        <f t="shared" si="33"/>
        <v/>
      </c>
      <c r="O83" s="508"/>
      <c r="P83" s="508"/>
      <c r="Q83" s="508"/>
      <c r="R83" s="508"/>
      <c r="S83" s="508"/>
      <c r="T83" s="508"/>
      <c r="U83" s="508"/>
      <c r="V83" s="508"/>
      <c r="W83" s="508"/>
      <c r="X83" s="508"/>
      <c r="Y83" s="508"/>
      <c r="Z83" s="508"/>
      <c r="AA83" s="508"/>
      <c r="AB83" s="508"/>
      <c r="AC83" s="8"/>
      <c r="AD83" s="8"/>
      <c r="AE83" s="8"/>
      <c r="AF83" s="8"/>
      <c r="AG83" s="8"/>
      <c r="AH83" s="8"/>
      <c r="AI83" s="508"/>
      <c r="AJ83" s="508"/>
      <c r="AK83" s="508"/>
      <c r="AL83" s="508"/>
      <c r="AM83" s="508"/>
      <c r="AN83" s="508"/>
      <c r="AO83" s="508"/>
      <c r="AP83" s="508"/>
      <c r="AQ83" s="508"/>
      <c r="AR83" s="508"/>
      <c r="AS83" s="508"/>
      <c r="AT83" s="508"/>
      <c r="AU83" s="508"/>
      <c r="AV83" s="508"/>
    </row>
    <row r="84" spans="1:48" ht="35.1" customHeight="1">
      <c r="A84" s="566"/>
      <c r="B84" s="506"/>
      <c r="C84" s="508"/>
      <c r="D84" s="518" t="s">
        <v>279</v>
      </c>
      <c r="E84" s="518"/>
      <c r="F84" s="33" t="e">
        <f>COUNTIF(I74:AB83,"=0")/COUNT(I74:AB83)</f>
        <v>#DIV/0!</v>
      </c>
      <c r="G84" s="518"/>
      <c r="H84" s="518"/>
      <c r="I84" s="518"/>
      <c r="J84" s="518"/>
      <c r="K84" s="518"/>
      <c r="L84" s="518"/>
      <c r="M84" s="518"/>
      <c r="N84" s="518"/>
      <c r="O84" s="518"/>
      <c r="P84" s="518"/>
      <c r="Q84" s="518"/>
      <c r="R84" s="518"/>
      <c r="S84" s="518"/>
      <c r="T84" s="518"/>
      <c r="U84" s="518"/>
      <c r="V84" s="518"/>
      <c r="W84" s="518"/>
      <c r="X84" s="518"/>
      <c r="Y84" s="518"/>
      <c r="Z84" s="518"/>
      <c r="AA84" s="518"/>
      <c r="AB84" s="518"/>
      <c r="AC84" s="518"/>
      <c r="AD84" s="518"/>
      <c r="AE84" s="518"/>
      <c r="AF84" s="518"/>
      <c r="AG84" s="518"/>
      <c r="AH84" s="518"/>
      <c r="AI84" s="518"/>
      <c r="AJ84" s="518"/>
      <c r="AK84" s="518"/>
      <c r="AL84" s="518"/>
      <c r="AM84" s="518"/>
      <c r="AN84" s="518"/>
      <c r="AO84" s="518"/>
      <c r="AP84" s="518"/>
      <c r="AQ84" s="518"/>
      <c r="AR84" s="518"/>
      <c r="AS84" s="518"/>
      <c r="AT84" s="518"/>
      <c r="AU84" s="518"/>
      <c r="AV84" s="518"/>
    </row>
    <row r="85" spans="1:48" ht="35.1" customHeight="1">
      <c r="A85" s="566"/>
      <c r="B85" s="506"/>
      <c r="C85" s="508" t="s">
        <v>56</v>
      </c>
      <c r="D85" s="30" t="s">
        <v>57</v>
      </c>
      <c r="E85" s="30" t="s">
        <v>263</v>
      </c>
      <c r="F85" s="32" t="e">
        <f>COUNTIF(I85:AB85,"=0")/COUNT(I85:AB85)</f>
        <v>#DIV/0!</v>
      </c>
      <c r="G85" s="30">
        <v>10</v>
      </c>
      <c r="H85" s="30">
        <v>10</v>
      </c>
      <c r="I85" s="7" t="str">
        <f t="shared" ref="I85:R85" si="34">IF(AC85="","",(IF(AC85&gt;5,1,(IF(AC85&lt;5,0,0)))))</f>
        <v/>
      </c>
      <c r="J85" s="7" t="str">
        <f t="shared" si="34"/>
        <v/>
      </c>
      <c r="K85" s="7" t="str">
        <f t="shared" si="34"/>
        <v/>
      </c>
      <c r="L85" s="7" t="str">
        <f t="shared" si="34"/>
        <v/>
      </c>
      <c r="M85" s="7" t="str">
        <f t="shared" si="34"/>
        <v/>
      </c>
      <c r="N85" s="7" t="str">
        <f t="shared" si="34"/>
        <v/>
      </c>
      <c r="O85" s="7" t="str">
        <f t="shared" si="34"/>
        <v/>
      </c>
      <c r="P85" s="7" t="str">
        <f t="shared" si="34"/>
        <v/>
      </c>
      <c r="Q85" s="7" t="str">
        <f t="shared" si="34"/>
        <v/>
      </c>
      <c r="R85" s="7" t="str">
        <f t="shared" si="34"/>
        <v/>
      </c>
      <c r="S85" s="508"/>
      <c r="T85" s="508"/>
      <c r="U85" s="508"/>
      <c r="V85" s="508"/>
      <c r="W85" s="508"/>
      <c r="X85" s="508"/>
      <c r="Y85" s="508"/>
      <c r="Z85" s="508"/>
      <c r="AA85" s="508"/>
      <c r="AB85" s="508"/>
      <c r="AC85" s="8"/>
      <c r="AD85" s="8"/>
      <c r="AE85" s="8"/>
      <c r="AF85" s="8"/>
      <c r="AG85" s="8"/>
      <c r="AH85" s="8"/>
      <c r="AI85" s="8"/>
      <c r="AJ85" s="8"/>
      <c r="AK85" s="8"/>
      <c r="AL85" s="8"/>
      <c r="AM85" s="508"/>
      <c r="AN85" s="508"/>
      <c r="AO85" s="508"/>
      <c r="AP85" s="508"/>
      <c r="AQ85" s="508"/>
      <c r="AR85" s="508"/>
      <c r="AS85" s="508"/>
      <c r="AT85" s="508"/>
      <c r="AU85" s="508"/>
      <c r="AV85" s="508"/>
    </row>
    <row r="86" spans="1:48" ht="35.1" customHeight="1">
      <c r="A86" s="566"/>
      <c r="B86" s="506"/>
      <c r="C86" s="508"/>
      <c r="D86" s="30" t="s">
        <v>58</v>
      </c>
      <c r="E86" s="30" t="s">
        <v>280</v>
      </c>
      <c r="F86" s="32" t="e">
        <f>COUNTIF(I86:AB86,"=0")/COUNT(I86:AB86)</f>
        <v>#DIV/0!</v>
      </c>
      <c r="G86" s="30">
        <v>10</v>
      </c>
      <c r="H86" s="30">
        <v>10</v>
      </c>
      <c r="I86" s="7" t="str">
        <f t="shared" ref="I86:R87" si="35">IF(AC86="","",(IF(AC86&gt;0.5,1,(IF(AC86&lt;0.5,0,0)))))</f>
        <v/>
      </c>
      <c r="J86" s="7" t="str">
        <f t="shared" si="35"/>
        <v/>
      </c>
      <c r="K86" s="7" t="str">
        <f t="shared" si="35"/>
        <v/>
      </c>
      <c r="L86" s="7" t="str">
        <f t="shared" si="35"/>
        <v/>
      </c>
      <c r="M86" s="7" t="str">
        <f t="shared" si="35"/>
        <v/>
      </c>
      <c r="N86" s="7" t="str">
        <f t="shared" si="35"/>
        <v/>
      </c>
      <c r="O86" s="7" t="str">
        <f t="shared" si="35"/>
        <v/>
      </c>
      <c r="P86" s="7" t="str">
        <f t="shared" si="35"/>
        <v/>
      </c>
      <c r="Q86" s="7" t="str">
        <f t="shared" si="35"/>
        <v/>
      </c>
      <c r="R86" s="7" t="str">
        <f t="shared" si="35"/>
        <v/>
      </c>
      <c r="S86" s="508"/>
      <c r="T86" s="508"/>
      <c r="U86" s="508"/>
      <c r="V86" s="508"/>
      <c r="W86" s="508"/>
      <c r="X86" s="508"/>
      <c r="Y86" s="508"/>
      <c r="Z86" s="508"/>
      <c r="AA86" s="508"/>
      <c r="AB86" s="508"/>
      <c r="AC86" s="8"/>
      <c r="AD86" s="8"/>
      <c r="AE86" s="8"/>
      <c r="AF86" s="8"/>
      <c r="AG86" s="8"/>
      <c r="AH86" s="8"/>
      <c r="AI86" s="8"/>
      <c r="AJ86" s="8"/>
      <c r="AK86" s="8"/>
      <c r="AL86" s="8"/>
      <c r="AM86" s="508"/>
      <c r="AN86" s="508"/>
      <c r="AO86" s="508"/>
      <c r="AP86" s="508"/>
      <c r="AQ86" s="508"/>
      <c r="AR86" s="508"/>
      <c r="AS86" s="508"/>
      <c r="AT86" s="508"/>
      <c r="AU86" s="508"/>
      <c r="AV86" s="508"/>
    </row>
    <row r="87" spans="1:48" ht="35.1" customHeight="1">
      <c r="A87" s="566"/>
      <c r="B87" s="506"/>
      <c r="C87" s="508"/>
      <c r="D87" s="30" t="s">
        <v>657</v>
      </c>
      <c r="E87" s="30" t="s">
        <v>280</v>
      </c>
      <c r="F87" s="32" t="e">
        <f>COUNTIF(I87:AB87,"=0")/COUNT(I87:AB87)</f>
        <v>#DIV/0!</v>
      </c>
      <c r="G87" s="30">
        <v>10</v>
      </c>
      <c r="H87" s="30">
        <v>10</v>
      </c>
      <c r="I87" s="7" t="str">
        <f t="shared" si="35"/>
        <v/>
      </c>
      <c r="J87" s="7" t="str">
        <f t="shared" si="35"/>
        <v/>
      </c>
      <c r="K87" s="7" t="str">
        <f t="shared" si="35"/>
        <v/>
      </c>
      <c r="L87" s="7" t="str">
        <f t="shared" si="35"/>
        <v/>
      </c>
      <c r="M87" s="7" t="str">
        <f t="shared" si="35"/>
        <v/>
      </c>
      <c r="N87" s="7" t="str">
        <f t="shared" si="35"/>
        <v/>
      </c>
      <c r="O87" s="7" t="str">
        <f t="shared" si="35"/>
        <v/>
      </c>
      <c r="P87" s="7" t="str">
        <f t="shared" si="35"/>
        <v/>
      </c>
      <c r="Q87" s="7" t="str">
        <f t="shared" si="35"/>
        <v/>
      </c>
      <c r="R87" s="7" t="str">
        <f t="shared" si="35"/>
        <v/>
      </c>
      <c r="S87" s="508"/>
      <c r="T87" s="508"/>
      <c r="U87" s="508"/>
      <c r="V87" s="508"/>
      <c r="W87" s="508"/>
      <c r="X87" s="508"/>
      <c r="Y87" s="508"/>
      <c r="Z87" s="508"/>
      <c r="AA87" s="508"/>
      <c r="AB87" s="508"/>
      <c r="AC87" s="8"/>
      <c r="AD87" s="8"/>
      <c r="AE87" s="8"/>
      <c r="AF87" s="8"/>
      <c r="AG87" s="8"/>
      <c r="AH87" s="8"/>
      <c r="AI87" s="8"/>
      <c r="AJ87" s="8"/>
      <c r="AK87" s="8"/>
      <c r="AL87" s="8"/>
      <c r="AM87" s="508"/>
      <c r="AN87" s="508"/>
      <c r="AO87" s="508"/>
      <c r="AP87" s="508"/>
      <c r="AQ87" s="508"/>
      <c r="AR87" s="508"/>
      <c r="AS87" s="508"/>
      <c r="AT87" s="508"/>
      <c r="AU87" s="508"/>
      <c r="AV87" s="508"/>
    </row>
    <row r="88" spans="1:48" ht="35.1" customHeight="1">
      <c r="A88" s="566"/>
      <c r="B88" s="506"/>
      <c r="C88" s="508"/>
      <c r="D88" s="518" t="s">
        <v>281</v>
      </c>
      <c r="E88" s="518"/>
      <c r="F88" s="33" t="e">
        <f>COUNTIF(I85:AB87,"=0")/COUNT(I85:AB87)</f>
        <v>#DIV/0!</v>
      </c>
      <c r="G88" s="518"/>
      <c r="H88" s="518"/>
      <c r="I88" s="518"/>
      <c r="J88" s="518"/>
      <c r="K88" s="518"/>
      <c r="L88" s="518"/>
      <c r="M88" s="518"/>
      <c r="N88" s="518"/>
      <c r="O88" s="518"/>
      <c r="P88" s="518"/>
      <c r="Q88" s="518"/>
      <c r="R88" s="518"/>
      <c r="S88" s="518"/>
      <c r="T88" s="518"/>
      <c r="U88" s="518"/>
      <c r="V88" s="518"/>
      <c r="W88" s="518"/>
      <c r="X88" s="518"/>
      <c r="Y88" s="518"/>
      <c r="Z88" s="518"/>
      <c r="AA88" s="518"/>
      <c r="AB88" s="518"/>
      <c r="AC88" s="518"/>
      <c r="AD88" s="518"/>
      <c r="AE88" s="518"/>
      <c r="AF88" s="518"/>
      <c r="AG88" s="518"/>
      <c r="AH88" s="518"/>
      <c r="AI88" s="518"/>
      <c r="AJ88" s="518"/>
      <c r="AK88" s="518"/>
      <c r="AL88" s="518"/>
      <c r="AM88" s="518"/>
      <c r="AN88" s="518"/>
      <c r="AO88" s="518"/>
      <c r="AP88" s="518"/>
      <c r="AQ88" s="518"/>
      <c r="AR88" s="518"/>
      <c r="AS88" s="518"/>
      <c r="AT88" s="518"/>
      <c r="AU88" s="518"/>
      <c r="AV88" s="518"/>
    </row>
    <row r="89" spans="1:48" ht="35.1" customHeight="1">
      <c r="A89" s="566"/>
      <c r="B89" s="506"/>
      <c r="C89" s="508" t="s">
        <v>59</v>
      </c>
      <c r="D89" s="509" t="s">
        <v>60</v>
      </c>
      <c r="E89" s="509" t="s">
        <v>274</v>
      </c>
      <c r="F89" s="510" t="e">
        <f>COUNTIF(I89:AB90,"=0")/COUNT(I89:AB90)</f>
        <v>#DIV/0!</v>
      </c>
      <c r="G89" s="509">
        <v>6</v>
      </c>
      <c r="H89" s="509">
        <v>24</v>
      </c>
      <c r="I89" s="7" t="str">
        <f t="shared" ref="I89:AB89" si="36">IF(AC89="","",(IF(AC89&gt;2,1,(IF(AC89&lt;2,0,0)))))</f>
        <v/>
      </c>
      <c r="J89" s="7" t="str">
        <f t="shared" si="36"/>
        <v/>
      </c>
      <c r="K89" s="7" t="str">
        <f t="shared" si="36"/>
        <v/>
      </c>
      <c r="L89" s="7" t="str">
        <f t="shared" si="36"/>
        <v/>
      </c>
      <c r="M89" s="7" t="str">
        <f t="shared" si="36"/>
        <v/>
      </c>
      <c r="N89" s="7" t="str">
        <f t="shared" si="36"/>
        <v/>
      </c>
      <c r="O89" s="7" t="str">
        <f t="shared" si="36"/>
        <v/>
      </c>
      <c r="P89" s="7" t="str">
        <f t="shared" si="36"/>
        <v/>
      </c>
      <c r="Q89" s="7" t="str">
        <f t="shared" si="36"/>
        <v/>
      </c>
      <c r="R89" s="7" t="str">
        <f t="shared" si="36"/>
        <v/>
      </c>
      <c r="S89" s="7" t="str">
        <f t="shared" si="36"/>
        <v/>
      </c>
      <c r="T89" s="7" t="str">
        <f t="shared" si="36"/>
        <v/>
      </c>
      <c r="U89" s="7" t="str">
        <f t="shared" si="36"/>
        <v/>
      </c>
      <c r="V89" s="7" t="str">
        <f t="shared" si="36"/>
        <v/>
      </c>
      <c r="W89" s="7" t="str">
        <f t="shared" si="36"/>
        <v/>
      </c>
      <c r="X89" s="7" t="str">
        <f t="shared" si="36"/>
        <v/>
      </c>
      <c r="Y89" s="7" t="str">
        <f t="shared" si="36"/>
        <v/>
      </c>
      <c r="Z89" s="7" t="str">
        <f t="shared" si="36"/>
        <v/>
      </c>
      <c r="AA89" s="7" t="str">
        <f t="shared" si="36"/>
        <v/>
      </c>
      <c r="AB89" s="7" t="str">
        <f t="shared" si="36"/>
        <v/>
      </c>
      <c r="AC89" s="8"/>
      <c r="AD89" s="8"/>
      <c r="AE89" s="8"/>
      <c r="AF89" s="8"/>
      <c r="AG89" s="8"/>
      <c r="AH89" s="8"/>
      <c r="AI89" s="8"/>
      <c r="AJ89" s="8"/>
      <c r="AK89" s="8"/>
      <c r="AL89" s="8"/>
      <c r="AM89" s="8"/>
      <c r="AN89" s="8"/>
      <c r="AO89" s="8"/>
      <c r="AP89" s="8"/>
      <c r="AQ89" s="8"/>
      <c r="AR89" s="8"/>
      <c r="AS89" s="8"/>
      <c r="AT89" s="8"/>
      <c r="AU89" s="8"/>
      <c r="AV89" s="8"/>
    </row>
    <row r="90" spans="1:48" ht="35.1" customHeight="1">
      <c r="A90" s="566"/>
      <c r="B90" s="506"/>
      <c r="C90" s="508"/>
      <c r="D90" s="509"/>
      <c r="E90" s="509"/>
      <c r="F90" s="510"/>
      <c r="G90" s="509"/>
      <c r="H90" s="509"/>
      <c r="I90" s="7" t="str">
        <f>IF(AC90="","",(IF(AC90&gt;2,1,(IF(AC90&lt;2,0,0)))))</f>
        <v/>
      </c>
      <c r="J90" s="7" t="str">
        <f>IF(AD90="","",(IF(AD90&gt;2,1,(IF(AD90&lt;2,0,0)))))</f>
        <v/>
      </c>
      <c r="K90" s="7" t="str">
        <f>IF(AE90="","",(IF(AE90&gt;2,1,(IF(AE90&lt;2,0,0)))))</f>
        <v/>
      </c>
      <c r="L90" s="7" t="str">
        <f>IF(AF90="","",(IF(AF90&gt;2,1,(IF(AF90&lt;2,0,0)))))</f>
        <v/>
      </c>
      <c r="M90" s="508"/>
      <c r="N90" s="508"/>
      <c r="O90" s="508"/>
      <c r="P90" s="508"/>
      <c r="Q90" s="508"/>
      <c r="R90" s="508"/>
      <c r="S90" s="508"/>
      <c r="T90" s="508"/>
      <c r="U90" s="508"/>
      <c r="V90" s="508"/>
      <c r="W90" s="508"/>
      <c r="X90" s="508"/>
      <c r="Y90" s="508"/>
      <c r="Z90" s="508"/>
      <c r="AA90" s="508"/>
      <c r="AB90" s="508"/>
      <c r="AC90" s="8"/>
      <c r="AD90" s="8"/>
      <c r="AE90" s="8"/>
      <c r="AF90" s="8"/>
      <c r="AG90" s="508"/>
      <c r="AH90" s="508"/>
      <c r="AI90" s="508"/>
      <c r="AJ90" s="508"/>
      <c r="AK90" s="508"/>
      <c r="AL90" s="508"/>
      <c r="AM90" s="508"/>
      <c r="AN90" s="508"/>
      <c r="AO90" s="508"/>
      <c r="AP90" s="508"/>
      <c r="AQ90" s="508"/>
      <c r="AR90" s="508"/>
      <c r="AS90" s="508"/>
      <c r="AT90" s="508"/>
      <c r="AU90" s="508"/>
      <c r="AV90" s="508"/>
    </row>
    <row r="91" spans="1:48" ht="35.1" customHeight="1">
      <c r="A91" s="566"/>
      <c r="B91" s="506"/>
      <c r="C91" s="508"/>
      <c r="D91" s="30" t="s">
        <v>61</v>
      </c>
      <c r="E91" s="30" t="s">
        <v>280</v>
      </c>
      <c r="F91" s="32" t="e">
        <f>COUNTIF(I91:AB91,"=0")/COUNT(I91:AB91)</f>
        <v>#DIV/0!</v>
      </c>
      <c r="G91" s="30">
        <v>5</v>
      </c>
      <c r="H91" s="30">
        <v>10</v>
      </c>
      <c r="I91" s="7" t="str">
        <f t="shared" ref="I91:R92" si="37">IF(AC91="","",(IF(AC91&gt;0.5,1,(IF(AC91&lt;0.5,0,0)))))</f>
        <v/>
      </c>
      <c r="J91" s="7" t="str">
        <f t="shared" si="37"/>
        <v/>
      </c>
      <c r="K91" s="7" t="str">
        <f t="shared" si="37"/>
        <v/>
      </c>
      <c r="L91" s="7" t="str">
        <f t="shared" si="37"/>
        <v/>
      </c>
      <c r="M91" s="7" t="str">
        <f t="shared" si="37"/>
        <v/>
      </c>
      <c r="N91" s="7" t="str">
        <f t="shared" si="37"/>
        <v/>
      </c>
      <c r="O91" s="7" t="str">
        <f t="shared" si="37"/>
        <v/>
      </c>
      <c r="P91" s="7" t="str">
        <f t="shared" si="37"/>
        <v/>
      </c>
      <c r="Q91" s="7" t="str">
        <f t="shared" si="37"/>
        <v/>
      </c>
      <c r="R91" s="7" t="str">
        <f t="shared" si="37"/>
        <v/>
      </c>
      <c r="S91" s="508"/>
      <c r="T91" s="508"/>
      <c r="U91" s="508"/>
      <c r="V91" s="508"/>
      <c r="W91" s="508"/>
      <c r="X91" s="508"/>
      <c r="Y91" s="508"/>
      <c r="Z91" s="508"/>
      <c r="AA91" s="508"/>
      <c r="AB91" s="508"/>
      <c r="AC91" s="8"/>
      <c r="AD91" s="8"/>
      <c r="AE91" s="8"/>
      <c r="AF91" s="8"/>
      <c r="AG91" s="8"/>
      <c r="AH91" s="8"/>
      <c r="AI91" s="8"/>
      <c r="AJ91" s="8"/>
      <c r="AK91" s="8"/>
      <c r="AL91" s="8"/>
      <c r="AM91" s="508"/>
      <c r="AN91" s="508"/>
      <c r="AO91" s="508"/>
      <c r="AP91" s="508"/>
      <c r="AQ91" s="508"/>
      <c r="AR91" s="508"/>
      <c r="AS91" s="508"/>
      <c r="AT91" s="508"/>
      <c r="AU91" s="508"/>
      <c r="AV91" s="508"/>
    </row>
    <row r="92" spans="1:48" ht="35.1" customHeight="1">
      <c r="A92" s="566"/>
      <c r="B92" s="506"/>
      <c r="C92" s="508"/>
      <c r="D92" s="30" t="s">
        <v>62</v>
      </c>
      <c r="E92" s="30" t="s">
        <v>280</v>
      </c>
      <c r="F92" s="32" t="e">
        <f>COUNTIF(I92:AB92,"=0")/COUNT(I92:AB92)</f>
        <v>#DIV/0!</v>
      </c>
      <c r="G92" s="30">
        <v>6</v>
      </c>
      <c r="H92" s="30">
        <v>12</v>
      </c>
      <c r="I92" s="7" t="str">
        <f t="shared" si="37"/>
        <v/>
      </c>
      <c r="J92" s="7" t="str">
        <f t="shared" si="37"/>
        <v/>
      </c>
      <c r="K92" s="7" t="str">
        <f t="shared" si="37"/>
        <v/>
      </c>
      <c r="L92" s="7" t="str">
        <f t="shared" si="37"/>
        <v/>
      </c>
      <c r="M92" s="7" t="str">
        <f t="shared" si="37"/>
        <v/>
      </c>
      <c r="N92" s="7" t="str">
        <f t="shared" si="37"/>
        <v/>
      </c>
      <c r="O92" s="520"/>
      <c r="P92" s="521"/>
      <c r="Q92" s="521"/>
      <c r="R92" s="522"/>
      <c r="S92" s="508"/>
      <c r="T92" s="508"/>
      <c r="U92" s="508"/>
      <c r="V92" s="508"/>
      <c r="W92" s="508"/>
      <c r="X92" s="508"/>
      <c r="Y92" s="508"/>
      <c r="Z92" s="508"/>
      <c r="AA92" s="508"/>
      <c r="AB92" s="508"/>
      <c r="AC92" s="8"/>
      <c r="AD92" s="8"/>
      <c r="AE92" s="8"/>
      <c r="AF92" s="8"/>
      <c r="AG92" s="8"/>
      <c r="AH92" s="8"/>
      <c r="AI92" s="520"/>
      <c r="AJ92" s="521"/>
      <c r="AK92" s="521"/>
      <c r="AL92" s="522"/>
      <c r="AM92" s="508"/>
      <c r="AN92" s="508"/>
      <c r="AO92" s="508"/>
      <c r="AP92" s="508"/>
      <c r="AQ92" s="508"/>
      <c r="AR92" s="508"/>
      <c r="AS92" s="508"/>
      <c r="AT92" s="508"/>
      <c r="AU92" s="508"/>
      <c r="AV92" s="508"/>
    </row>
    <row r="93" spans="1:48" ht="35.1" customHeight="1">
      <c r="A93" s="566"/>
      <c r="B93" s="506"/>
      <c r="C93" s="508"/>
      <c r="D93" s="509" t="s">
        <v>64</v>
      </c>
      <c r="E93" s="509" t="s">
        <v>658</v>
      </c>
      <c r="F93" s="510" t="e">
        <f>COUNTIF(I93:AB95,"=0")/COUNT(I93:AB95)</f>
        <v>#DIV/0!</v>
      </c>
      <c r="G93" s="509">
        <v>10</v>
      </c>
      <c r="H93" s="509">
        <v>50</v>
      </c>
      <c r="I93" s="7" t="str">
        <f t="shared" ref="I93:X95" si="38">IF(AC93="","",(IF(AC93&gt;5,1,(IF(AC93&lt;5,0,0)))))</f>
        <v/>
      </c>
      <c r="J93" s="7" t="str">
        <f t="shared" si="38"/>
        <v/>
      </c>
      <c r="K93" s="7" t="str">
        <f t="shared" si="38"/>
        <v/>
      </c>
      <c r="L93" s="7" t="str">
        <f t="shared" si="38"/>
        <v/>
      </c>
      <c r="M93" s="7" t="str">
        <f t="shared" si="38"/>
        <v/>
      </c>
      <c r="N93" s="7" t="str">
        <f t="shared" si="38"/>
        <v/>
      </c>
      <c r="O93" s="7" t="str">
        <f t="shared" si="38"/>
        <v/>
      </c>
      <c r="P93" s="7" t="str">
        <f t="shared" si="38"/>
        <v/>
      </c>
      <c r="Q93" s="7" t="str">
        <f t="shared" si="38"/>
        <v/>
      </c>
      <c r="R93" s="7" t="str">
        <f t="shared" si="38"/>
        <v/>
      </c>
      <c r="S93" s="7" t="str">
        <f t="shared" si="38"/>
        <v/>
      </c>
      <c r="T93" s="7" t="str">
        <f t="shared" si="38"/>
        <v/>
      </c>
      <c r="U93" s="7" t="str">
        <f t="shared" si="38"/>
        <v/>
      </c>
      <c r="V93" s="7" t="str">
        <f t="shared" si="38"/>
        <v/>
      </c>
      <c r="W93" s="7" t="str">
        <f t="shared" si="38"/>
        <v/>
      </c>
      <c r="X93" s="7" t="str">
        <f t="shared" si="38"/>
        <v/>
      </c>
      <c r="Y93" s="7" t="str">
        <f t="shared" ref="S93:AB94" si="39">IF(AS93="","",(IF(AS93&gt;5,1,(IF(AS93&lt;5,0,0)))))</f>
        <v/>
      </c>
      <c r="Z93" s="7" t="str">
        <f t="shared" si="39"/>
        <v/>
      </c>
      <c r="AA93" s="7" t="str">
        <f t="shared" si="39"/>
        <v/>
      </c>
      <c r="AB93" s="7" t="str">
        <f t="shared" si="39"/>
        <v/>
      </c>
      <c r="AC93" s="8"/>
      <c r="AD93" s="8"/>
      <c r="AE93" s="8"/>
      <c r="AF93" s="8"/>
      <c r="AG93" s="8"/>
      <c r="AH93" s="8"/>
      <c r="AI93" s="8"/>
      <c r="AJ93" s="8"/>
      <c r="AK93" s="8"/>
      <c r="AL93" s="8"/>
      <c r="AM93" s="8"/>
      <c r="AN93" s="8"/>
      <c r="AO93" s="8"/>
      <c r="AP93" s="8"/>
      <c r="AQ93" s="8"/>
      <c r="AR93" s="8"/>
      <c r="AS93" s="8"/>
      <c r="AT93" s="8"/>
      <c r="AU93" s="8"/>
      <c r="AV93" s="8"/>
    </row>
    <row r="94" spans="1:48" ht="35.1" customHeight="1">
      <c r="A94" s="566"/>
      <c r="B94" s="506"/>
      <c r="C94" s="508"/>
      <c r="D94" s="509"/>
      <c r="E94" s="509"/>
      <c r="F94" s="510"/>
      <c r="G94" s="509"/>
      <c r="H94" s="509"/>
      <c r="I94" s="7" t="str">
        <f t="shared" si="38"/>
        <v/>
      </c>
      <c r="J94" s="7" t="str">
        <f t="shared" si="38"/>
        <v/>
      </c>
      <c r="K94" s="7" t="str">
        <f t="shared" si="38"/>
        <v/>
      </c>
      <c r="L94" s="7" t="str">
        <f t="shared" si="38"/>
        <v/>
      </c>
      <c r="M94" s="7" t="str">
        <f t="shared" si="38"/>
        <v/>
      </c>
      <c r="N94" s="7" t="str">
        <f t="shared" si="38"/>
        <v/>
      </c>
      <c r="O94" s="7" t="str">
        <f t="shared" si="38"/>
        <v/>
      </c>
      <c r="P94" s="7" t="str">
        <f t="shared" si="38"/>
        <v/>
      </c>
      <c r="Q94" s="7" t="str">
        <f t="shared" si="38"/>
        <v/>
      </c>
      <c r="R94" s="7" t="str">
        <f t="shared" si="38"/>
        <v/>
      </c>
      <c r="S94" s="7" t="str">
        <f t="shared" si="39"/>
        <v/>
      </c>
      <c r="T94" s="7" t="str">
        <f t="shared" si="39"/>
        <v/>
      </c>
      <c r="U94" s="7" t="str">
        <f t="shared" si="39"/>
        <v/>
      </c>
      <c r="V94" s="7" t="str">
        <f t="shared" si="39"/>
        <v/>
      </c>
      <c r="W94" s="7" t="str">
        <f t="shared" si="39"/>
        <v/>
      </c>
      <c r="X94" s="7" t="str">
        <f t="shared" si="39"/>
        <v/>
      </c>
      <c r="Y94" s="7" t="str">
        <f t="shared" si="39"/>
        <v/>
      </c>
      <c r="Z94" s="7" t="str">
        <f t="shared" si="39"/>
        <v/>
      </c>
      <c r="AA94" s="7" t="str">
        <f t="shared" si="39"/>
        <v/>
      </c>
      <c r="AB94" s="7" t="str">
        <f t="shared" si="39"/>
        <v/>
      </c>
      <c r="AC94" s="8"/>
      <c r="AD94" s="8"/>
      <c r="AE94" s="8"/>
      <c r="AF94" s="8"/>
      <c r="AG94" s="8"/>
      <c r="AH94" s="8"/>
      <c r="AI94" s="8"/>
      <c r="AJ94" s="8"/>
      <c r="AK94" s="8"/>
      <c r="AL94" s="8"/>
      <c r="AM94" s="8"/>
      <c r="AN94" s="8"/>
      <c r="AO94" s="8"/>
      <c r="AP94" s="8"/>
      <c r="AQ94" s="8"/>
      <c r="AR94" s="8"/>
      <c r="AS94" s="8"/>
      <c r="AT94" s="8"/>
      <c r="AU94" s="8"/>
      <c r="AV94" s="8"/>
    </row>
    <row r="95" spans="1:48" ht="35.1" customHeight="1">
      <c r="A95" s="566"/>
      <c r="B95" s="506"/>
      <c r="C95" s="508"/>
      <c r="D95" s="509"/>
      <c r="E95" s="509"/>
      <c r="F95" s="510"/>
      <c r="G95" s="509"/>
      <c r="H95" s="509"/>
      <c r="I95" s="7" t="str">
        <f t="shared" si="38"/>
        <v/>
      </c>
      <c r="J95" s="7" t="str">
        <f t="shared" si="38"/>
        <v/>
      </c>
      <c r="K95" s="7" t="str">
        <f t="shared" si="38"/>
        <v/>
      </c>
      <c r="L95" s="7" t="str">
        <f t="shared" si="38"/>
        <v/>
      </c>
      <c r="M95" s="7" t="str">
        <f t="shared" si="38"/>
        <v/>
      </c>
      <c r="N95" s="7" t="str">
        <f t="shared" si="38"/>
        <v/>
      </c>
      <c r="O95" s="7" t="str">
        <f t="shared" si="38"/>
        <v/>
      </c>
      <c r="P95" s="7" t="str">
        <f t="shared" si="38"/>
        <v/>
      </c>
      <c r="Q95" s="7" t="str">
        <f t="shared" si="38"/>
        <v/>
      </c>
      <c r="R95" s="7" t="str">
        <f t="shared" si="38"/>
        <v/>
      </c>
      <c r="S95" s="508"/>
      <c r="T95" s="508"/>
      <c r="U95" s="508"/>
      <c r="V95" s="508"/>
      <c r="W95" s="508"/>
      <c r="X95" s="508"/>
      <c r="Y95" s="508"/>
      <c r="Z95" s="508"/>
      <c r="AA95" s="508"/>
      <c r="AB95" s="508"/>
      <c r="AC95" s="8"/>
      <c r="AD95" s="8"/>
      <c r="AE95" s="8"/>
      <c r="AF95" s="8"/>
      <c r="AG95" s="8"/>
      <c r="AH95" s="8"/>
      <c r="AI95" s="8"/>
      <c r="AJ95" s="8"/>
      <c r="AK95" s="8"/>
      <c r="AL95" s="8"/>
      <c r="AM95" s="508"/>
      <c r="AN95" s="508"/>
      <c r="AO95" s="508"/>
      <c r="AP95" s="508"/>
      <c r="AQ95" s="508"/>
      <c r="AR95" s="508"/>
      <c r="AS95" s="508"/>
      <c r="AT95" s="508"/>
      <c r="AU95" s="508"/>
      <c r="AV95" s="508"/>
    </row>
    <row r="96" spans="1:48" ht="35.1" customHeight="1">
      <c r="A96" s="566"/>
      <c r="B96" s="506"/>
      <c r="C96" s="508"/>
      <c r="D96" s="31" t="s">
        <v>417</v>
      </c>
      <c r="E96" s="31" t="s">
        <v>646</v>
      </c>
      <c r="F96" s="36" t="e">
        <f>COUNTIF(I96:AB96,"=0")/COUNT(I96:AB96)</f>
        <v>#DIV/0!</v>
      </c>
      <c r="G96" s="31">
        <v>10</v>
      </c>
      <c r="H96" s="31">
        <v>30</v>
      </c>
      <c r="I96" s="7" t="str">
        <f t="shared" ref="I96:R96" si="40">IF(AC96="","",(IF(AC96&gt;2,1,(IF(AC96&lt;2,0,0)))))</f>
        <v/>
      </c>
      <c r="J96" s="7" t="str">
        <f t="shared" si="40"/>
        <v/>
      </c>
      <c r="K96" s="7" t="str">
        <f t="shared" si="40"/>
        <v/>
      </c>
      <c r="L96" s="7" t="str">
        <f t="shared" si="40"/>
        <v/>
      </c>
      <c r="M96" s="7" t="str">
        <f t="shared" si="40"/>
        <v/>
      </c>
      <c r="N96" s="7" t="str">
        <f t="shared" si="40"/>
        <v/>
      </c>
      <c r="O96" s="7" t="str">
        <f t="shared" si="40"/>
        <v/>
      </c>
      <c r="P96" s="7" t="str">
        <f t="shared" si="40"/>
        <v/>
      </c>
      <c r="Q96" s="7" t="str">
        <f t="shared" si="40"/>
        <v/>
      </c>
      <c r="R96" s="7" t="str">
        <f t="shared" si="40"/>
        <v/>
      </c>
      <c r="S96" s="520"/>
      <c r="T96" s="521"/>
      <c r="U96" s="521"/>
      <c r="V96" s="521"/>
      <c r="W96" s="521"/>
      <c r="X96" s="521"/>
      <c r="Y96" s="521"/>
      <c r="Z96" s="521"/>
      <c r="AA96" s="521"/>
      <c r="AB96" s="522"/>
      <c r="AC96" s="8"/>
      <c r="AD96" s="8"/>
      <c r="AE96" s="8"/>
      <c r="AF96" s="8"/>
      <c r="AG96" s="8"/>
      <c r="AH96" s="8"/>
      <c r="AI96" s="8"/>
      <c r="AJ96" s="8"/>
      <c r="AK96" s="8"/>
      <c r="AL96" s="8"/>
      <c r="AM96" s="520"/>
      <c r="AN96" s="521"/>
      <c r="AO96" s="521"/>
      <c r="AP96" s="521"/>
      <c r="AQ96" s="521"/>
      <c r="AR96" s="521"/>
      <c r="AS96" s="521"/>
      <c r="AT96" s="521"/>
      <c r="AU96" s="521"/>
      <c r="AV96" s="522"/>
    </row>
    <row r="97" spans="1:48" ht="35.1" customHeight="1">
      <c r="A97" s="566"/>
      <c r="B97" s="506"/>
      <c r="C97" s="508"/>
      <c r="D97" s="518" t="s">
        <v>282</v>
      </c>
      <c r="E97" s="518"/>
      <c r="F97" s="33" t="e">
        <f>COUNTIF(I89:AB96,"=0")/COUNT(I89:AB96)</f>
        <v>#DIV/0!</v>
      </c>
      <c r="G97" s="518"/>
      <c r="H97" s="518"/>
      <c r="I97" s="518"/>
      <c r="J97" s="518"/>
      <c r="K97" s="518"/>
      <c r="L97" s="518"/>
      <c r="M97" s="518"/>
      <c r="N97" s="518"/>
      <c r="O97" s="518"/>
      <c r="P97" s="518"/>
      <c r="Q97" s="518"/>
      <c r="R97" s="518"/>
      <c r="S97" s="518"/>
      <c r="T97" s="518"/>
      <c r="U97" s="518"/>
      <c r="V97" s="518"/>
      <c r="W97" s="518"/>
      <c r="X97" s="518"/>
      <c r="Y97" s="518"/>
      <c r="Z97" s="518"/>
      <c r="AA97" s="518"/>
      <c r="AB97" s="518"/>
      <c r="AC97" s="518"/>
      <c r="AD97" s="518"/>
      <c r="AE97" s="518"/>
      <c r="AF97" s="518"/>
      <c r="AG97" s="518"/>
      <c r="AH97" s="518"/>
      <c r="AI97" s="518"/>
      <c r="AJ97" s="518"/>
      <c r="AK97" s="518"/>
      <c r="AL97" s="518"/>
      <c r="AM97" s="518"/>
      <c r="AN97" s="518"/>
      <c r="AO97" s="518"/>
      <c r="AP97" s="518"/>
      <c r="AQ97" s="518"/>
      <c r="AR97" s="518"/>
      <c r="AS97" s="518"/>
      <c r="AT97" s="518"/>
      <c r="AU97" s="518"/>
      <c r="AV97" s="518"/>
    </row>
    <row r="98" spans="1:48" ht="35.1" customHeight="1">
      <c r="A98" s="566"/>
      <c r="B98" s="506"/>
      <c r="C98" s="508" t="s">
        <v>711</v>
      </c>
      <c r="D98" s="509" t="s">
        <v>65</v>
      </c>
      <c r="E98" s="30" t="s">
        <v>284</v>
      </c>
      <c r="F98" s="32" t="e">
        <f t="shared" ref="F98:F112" si="41">COUNTIF(I98:AB98,"=0")/COUNT(I98:AB98)</f>
        <v>#DIV/0!</v>
      </c>
      <c r="G98" s="30">
        <v>10</v>
      </c>
      <c r="H98" s="30">
        <v>20</v>
      </c>
      <c r="I98" s="7" t="str">
        <f t="shared" ref="I98:AB98" si="42">IF(AC98="","",(IF(AC98&gt;3,1,(IF(AC98&lt;3,0,0)))))</f>
        <v/>
      </c>
      <c r="J98" s="7" t="str">
        <f t="shared" si="42"/>
        <v/>
      </c>
      <c r="K98" s="7" t="str">
        <f t="shared" si="42"/>
        <v/>
      </c>
      <c r="L98" s="7" t="str">
        <f t="shared" si="42"/>
        <v/>
      </c>
      <c r="M98" s="7" t="str">
        <f t="shared" si="42"/>
        <v/>
      </c>
      <c r="N98" s="7" t="str">
        <f t="shared" si="42"/>
        <v/>
      </c>
      <c r="O98" s="7" t="str">
        <f t="shared" si="42"/>
        <v/>
      </c>
      <c r="P98" s="7" t="str">
        <f t="shared" si="42"/>
        <v/>
      </c>
      <c r="Q98" s="7" t="str">
        <f t="shared" si="42"/>
        <v/>
      </c>
      <c r="R98" s="7" t="str">
        <f t="shared" si="42"/>
        <v/>
      </c>
      <c r="S98" s="7" t="str">
        <f t="shared" si="42"/>
        <v/>
      </c>
      <c r="T98" s="7" t="str">
        <f t="shared" si="42"/>
        <v/>
      </c>
      <c r="U98" s="7" t="str">
        <f t="shared" si="42"/>
        <v/>
      </c>
      <c r="V98" s="7" t="str">
        <f t="shared" si="42"/>
        <v/>
      </c>
      <c r="W98" s="7" t="str">
        <f t="shared" si="42"/>
        <v/>
      </c>
      <c r="X98" s="7" t="str">
        <f t="shared" si="42"/>
        <v/>
      </c>
      <c r="Y98" s="7" t="str">
        <f t="shared" si="42"/>
        <v/>
      </c>
      <c r="Z98" s="7" t="str">
        <f t="shared" si="42"/>
        <v/>
      </c>
      <c r="AA98" s="7" t="str">
        <f t="shared" si="42"/>
        <v/>
      </c>
      <c r="AB98" s="7" t="str">
        <f t="shared" si="42"/>
        <v/>
      </c>
      <c r="AC98" s="8"/>
      <c r="AD98" s="8"/>
      <c r="AE98" s="8"/>
      <c r="AF98" s="8"/>
      <c r="AG98" s="8"/>
      <c r="AH98" s="8"/>
      <c r="AI98" s="8"/>
      <c r="AJ98" s="8"/>
      <c r="AK98" s="8"/>
      <c r="AL98" s="8"/>
      <c r="AM98" s="8"/>
      <c r="AN98" s="8"/>
      <c r="AO98" s="8"/>
      <c r="AP98" s="8"/>
      <c r="AQ98" s="8"/>
      <c r="AR98" s="8"/>
      <c r="AS98" s="8"/>
      <c r="AT98" s="8"/>
      <c r="AU98" s="8"/>
      <c r="AV98" s="8"/>
    </row>
    <row r="99" spans="1:48" ht="35.1" customHeight="1">
      <c r="A99" s="566"/>
      <c r="B99" s="506"/>
      <c r="C99" s="508"/>
      <c r="D99" s="509"/>
      <c r="E99" s="30" t="s">
        <v>285</v>
      </c>
      <c r="F99" s="32" t="e">
        <f t="shared" si="41"/>
        <v>#DIV/0!</v>
      </c>
      <c r="G99" s="30">
        <v>10</v>
      </c>
      <c r="H99" s="30">
        <v>20</v>
      </c>
      <c r="I99" s="7" t="str">
        <f t="shared" ref="I99:AB99" si="43">IF(AC99="","",(IF(AC99&gt;2,1,(IF(AC99&lt;2,0,0)))))</f>
        <v/>
      </c>
      <c r="J99" s="7" t="str">
        <f t="shared" si="43"/>
        <v/>
      </c>
      <c r="K99" s="7" t="str">
        <f t="shared" si="43"/>
        <v/>
      </c>
      <c r="L99" s="7" t="str">
        <f t="shared" si="43"/>
        <v/>
      </c>
      <c r="M99" s="7" t="str">
        <f t="shared" si="43"/>
        <v/>
      </c>
      <c r="N99" s="7" t="str">
        <f t="shared" si="43"/>
        <v/>
      </c>
      <c r="O99" s="7" t="str">
        <f t="shared" si="43"/>
        <v/>
      </c>
      <c r="P99" s="7" t="str">
        <f t="shared" si="43"/>
        <v/>
      </c>
      <c r="Q99" s="7" t="str">
        <f t="shared" si="43"/>
        <v/>
      </c>
      <c r="R99" s="7" t="str">
        <f t="shared" si="43"/>
        <v/>
      </c>
      <c r="S99" s="7" t="str">
        <f t="shared" si="43"/>
        <v/>
      </c>
      <c r="T99" s="7" t="str">
        <f t="shared" si="43"/>
        <v/>
      </c>
      <c r="U99" s="7" t="str">
        <f t="shared" si="43"/>
        <v/>
      </c>
      <c r="V99" s="7" t="str">
        <f t="shared" si="43"/>
        <v/>
      </c>
      <c r="W99" s="7" t="str">
        <f t="shared" si="43"/>
        <v/>
      </c>
      <c r="X99" s="7" t="str">
        <f t="shared" si="43"/>
        <v/>
      </c>
      <c r="Y99" s="7" t="str">
        <f t="shared" si="43"/>
        <v/>
      </c>
      <c r="Z99" s="7" t="str">
        <f t="shared" si="43"/>
        <v/>
      </c>
      <c r="AA99" s="7" t="str">
        <f t="shared" si="43"/>
        <v/>
      </c>
      <c r="AB99" s="7" t="str">
        <f t="shared" si="43"/>
        <v/>
      </c>
      <c r="AC99" s="8"/>
      <c r="AD99" s="8"/>
      <c r="AE99" s="8"/>
      <c r="AF99" s="8"/>
      <c r="AG99" s="8"/>
      <c r="AH99" s="8"/>
      <c r="AI99" s="8"/>
      <c r="AJ99" s="8"/>
      <c r="AK99" s="8"/>
      <c r="AL99" s="8"/>
      <c r="AM99" s="8"/>
      <c r="AN99" s="8"/>
      <c r="AO99" s="8"/>
      <c r="AP99" s="8"/>
      <c r="AQ99" s="8"/>
      <c r="AR99" s="8"/>
      <c r="AS99" s="8"/>
      <c r="AT99" s="8"/>
      <c r="AU99" s="8"/>
      <c r="AV99" s="8"/>
    </row>
    <row r="100" spans="1:48" ht="35.1" customHeight="1">
      <c r="A100" s="566"/>
      <c r="B100" s="506"/>
      <c r="C100" s="508"/>
      <c r="D100" s="509"/>
      <c r="E100" s="30" t="s">
        <v>312</v>
      </c>
      <c r="F100" s="32" t="e">
        <f t="shared" si="41"/>
        <v>#DIV/0!</v>
      </c>
      <c r="G100" s="30">
        <v>10</v>
      </c>
      <c r="H100" s="30">
        <v>20</v>
      </c>
      <c r="I100" s="7" t="str">
        <f t="shared" ref="I100:AB100" si="44">IF(AC100="","",(IF(AC100&gt;1.5,1,(IF(AC100&lt;1.5,0,0)))))</f>
        <v/>
      </c>
      <c r="J100" s="7" t="str">
        <f t="shared" si="44"/>
        <v/>
      </c>
      <c r="K100" s="7" t="str">
        <f t="shared" si="44"/>
        <v/>
      </c>
      <c r="L100" s="7" t="str">
        <f t="shared" si="44"/>
        <v/>
      </c>
      <c r="M100" s="7" t="str">
        <f t="shared" si="44"/>
        <v/>
      </c>
      <c r="N100" s="7" t="str">
        <f t="shared" si="44"/>
        <v/>
      </c>
      <c r="O100" s="7" t="str">
        <f t="shared" si="44"/>
        <v/>
      </c>
      <c r="P100" s="7" t="str">
        <f t="shared" si="44"/>
        <v/>
      </c>
      <c r="Q100" s="7" t="str">
        <f t="shared" si="44"/>
        <v/>
      </c>
      <c r="R100" s="7" t="str">
        <f t="shared" si="44"/>
        <v/>
      </c>
      <c r="S100" s="7" t="str">
        <f t="shared" si="44"/>
        <v/>
      </c>
      <c r="T100" s="7" t="str">
        <f t="shared" si="44"/>
        <v/>
      </c>
      <c r="U100" s="7" t="str">
        <f t="shared" si="44"/>
        <v/>
      </c>
      <c r="V100" s="7" t="str">
        <f t="shared" si="44"/>
        <v/>
      </c>
      <c r="W100" s="7" t="str">
        <f t="shared" si="44"/>
        <v/>
      </c>
      <c r="X100" s="7" t="str">
        <f t="shared" si="44"/>
        <v/>
      </c>
      <c r="Y100" s="7" t="str">
        <f t="shared" si="44"/>
        <v/>
      </c>
      <c r="Z100" s="7" t="str">
        <f t="shared" si="44"/>
        <v/>
      </c>
      <c r="AA100" s="7" t="str">
        <f t="shared" si="44"/>
        <v/>
      </c>
      <c r="AB100" s="7" t="str">
        <f t="shared" si="44"/>
        <v/>
      </c>
      <c r="AC100" s="8"/>
      <c r="AD100" s="8"/>
      <c r="AE100" s="8"/>
      <c r="AF100" s="8"/>
      <c r="AG100" s="8"/>
      <c r="AH100" s="8"/>
      <c r="AI100" s="8"/>
      <c r="AJ100" s="8"/>
      <c r="AK100" s="8"/>
      <c r="AL100" s="8"/>
      <c r="AM100" s="8"/>
      <c r="AN100" s="8"/>
      <c r="AO100" s="8"/>
      <c r="AP100" s="8"/>
      <c r="AQ100" s="8"/>
      <c r="AR100" s="8"/>
      <c r="AS100" s="8"/>
      <c r="AT100" s="8"/>
      <c r="AU100" s="8"/>
      <c r="AV100" s="8"/>
    </row>
    <row r="101" spans="1:48" ht="35.1" customHeight="1">
      <c r="A101" s="566"/>
      <c r="B101" s="506"/>
      <c r="C101" s="508"/>
      <c r="D101" s="509" t="s">
        <v>66</v>
      </c>
      <c r="E101" s="30" t="s">
        <v>286</v>
      </c>
      <c r="F101" s="32" t="e">
        <f t="shared" si="41"/>
        <v>#DIV/0!</v>
      </c>
      <c r="G101" s="30">
        <v>10</v>
      </c>
      <c r="H101" s="30">
        <v>20</v>
      </c>
      <c r="I101" s="7" t="str">
        <f t="shared" ref="I101:X102" si="45">IF(AC101="","",(IF(AC101&gt;2,1,(IF(AC101&lt;2,0,0)))))</f>
        <v/>
      </c>
      <c r="J101" s="7" t="str">
        <f t="shared" si="45"/>
        <v/>
      </c>
      <c r="K101" s="7" t="str">
        <f t="shared" si="45"/>
        <v/>
      </c>
      <c r="L101" s="7" t="str">
        <f t="shared" si="45"/>
        <v/>
      </c>
      <c r="M101" s="7" t="str">
        <f t="shared" si="45"/>
        <v/>
      </c>
      <c r="N101" s="7" t="str">
        <f t="shared" si="45"/>
        <v/>
      </c>
      <c r="O101" s="7" t="str">
        <f t="shared" si="45"/>
        <v/>
      </c>
      <c r="P101" s="7" t="str">
        <f t="shared" si="45"/>
        <v/>
      </c>
      <c r="Q101" s="7" t="str">
        <f t="shared" si="45"/>
        <v/>
      </c>
      <c r="R101" s="7" t="str">
        <f t="shared" si="45"/>
        <v/>
      </c>
      <c r="S101" s="7" t="str">
        <f t="shared" si="45"/>
        <v/>
      </c>
      <c r="T101" s="7" t="str">
        <f t="shared" si="45"/>
        <v/>
      </c>
      <c r="U101" s="7" t="str">
        <f t="shared" si="45"/>
        <v/>
      </c>
      <c r="V101" s="7" t="str">
        <f t="shared" si="45"/>
        <v/>
      </c>
      <c r="W101" s="7" t="str">
        <f t="shared" si="45"/>
        <v/>
      </c>
      <c r="X101" s="7" t="str">
        <f t="shared" si="45"/>
        <v/>
      </c>
      <c r="Y101" s="7" t="str">
        <f t="shared" ref="S101:AB102" si="46">IF(AS101="","",(IF(AS101&gt;2,1,(IF(AS101&lt;2,0,0)))))</f>
        <v/>
      </c>
      <c r="Z101" s="7" t="str">
        <f t="shared" si="46"/>
        <v/>
      </c>
      <c r="AA101" s="7" t="str">
        <f t="shared" si="46"/>
        <v/>
      </c>
      <c r="AB101" s="7" t="str">
        <f t="shared" si="46"/>
        <v/>
      </c>
      <c r="AC101" s="8"/>
      <c r="AD101" s="8"/>
      <c r="AE101" s="8"/>
      <c r="AF101" s="8"/>
      <c r="AG101" s="8"/>
      <c r="AH101" s="8"/>
      <c r="AI101" s="8"/>
      <c r="AJ101" s="8"/>
      <c r="AK101" s="8"/>
      <c r="AL101" s="8"/>
      <c r="AM101" s="8"/>
      <c r="AN101" s="8"/>
      <c r="AO101" s="8"/>
      <c r="AP101" s="8"/>
      <c r="AQ101" s="8"/>
      <c r="AR101" s="8"/>
      <c r="AS101" s="8"/>
      <c r="AT101" s="8"/>
      <c r="AU101" s="8"/>
      <c r="AV101" s="8"/>
    </row>
    <row r="102" spans="1:48" ht="35.1" customHeight="1">
      <c r="A102" s="566"/>
      <c r="B102" s="506"/>
      <c r="C102" s="508"/>
      <c r="D102" s="509"/>
      <c r="E102" s="30" t="s">
        <v>287</v>
      </c>
      <c r="F102" s="32" t="e">
        <f t="shared" si="41"/>
        <v>#DIV/0!</v>
      </c>
      <c r="G102" s="30">
        <v>10</v>
      </c>
      <c r="H102" s="30">
        <v>20</v>
      </c>
      <c r="I102" s="7" t="str">
        <f t="shared" si="45"/>
        <v/>
      </c>
      <c r="J102" s="7" t="str">
        <f t="shared" si="45"/>
        <v/>
      </c>
      <c r="K102" s="7" t="str">
        <f t="shared" si="45"/>
        <v/>
      </c>
      <c r="L102" s="7" t="str">
        <f t="shared" si="45"/>
        <v/>
      </c>
      <c r="M102" s="7" t="str">
        <f t="shared" si="45"/>
        <v/>
      </c>
      <c r="N102" s="7" t="str">
        <f t="shared" si="45"/>
        <v/>
      </c>
      <c r="O102" s="7" t="str">
        <f t="shared" si="45"/>
        <v/>
      </c>
      <c r="P102" s="7" t="str">
        <f t="shared" si="45"/>
        <v/>
      </c>
      <c r="Q102" s="7" t="str">
        <f t="shared" si="45"/>
        <v/>
      </c>
      <c r="R102" s="7" t="str">
        <f t="shared" si="45"/>
        <v/>
      </c>
      <c r="S102" s="7" t="str">
        <f t="shared" si="46"/>
        <v/>
      </c>
      <c r="T102" s="7" t="str">
        <f t="shared" si="46"/>
        <v/>
      </c>
      <c r="U102" s="7" t="str">
        <f t="shared" si="46"/>
        <v/>
      </c>
      <c r="V102" s="7" t="str">
        <f t="shared" si="46"/>
        <v/>
      </c>
      <c r="W102" s="7" t="str">
        <f t="shared" si="46"/>
        <v/>
      </c>
      <c r="X102" s="7" t="str">
        <f t="shared" si="46"/>
        <v/>
      </c>
      <c r="Y102" s="7" t="str">
        <f t="shared" si="46"/>
        <v/>
      </c>
      <c r="Z102" s="7" t="str">
        <f t="shared" si="46"/>
        <v/>
      </c>
      <c r="AA102" s="7" t="str">
        <f t="shared" si="46"/>
        <v/>
      </c>
      <c r="AB102" s="7" t="str">
        <f t="shared" si="46"/>
        <v/>
      </c>
      <c r="AC102" s="8"/>
      <c r="AD102" s="8"/>
      <c r="AE102" s="8"/>
      <c r="AF102" s="8"/>
      <c r="AG102" s="8"/>
      <c r="AH102" s="8"/>
      <c r="AI102" s="8"/>
      <c r="AJ102" s="8"/>
      <c r="AK102" s="8"/>
      <c r="AL102" s="8"/>
      <c r="AM102" s="8"/>
      <c r="AN102" s="8"/>
      <c r="AO102" s="8"/>
      <c r="AP102" s="8"/>
      <c r="AQ102" s="8"/>
      <c r="AR102" s="8"/>
      <c r="AS102" s="8"/>
      <c r="AT102" s="8"/>
      <c r="AU102" s="8"/>
      <c r="AV102" s="8"/>
    </row>
    <row r="103" spans="1:48" ht="35.1" customHeight="1">
      <c r="A103" s="566"/>
      <c r="B103" s="506"/>
      <c r="C103" s="508"/>
      <c r="D103" s="509"/>
      <c r="E103" s="30" t="s">
        <v>304</v>
      </c>
      <c r="F103" s="32" t="e">
        <f t="shared" si="41"/>
        <v>#DIV/0!</v>
      </c>
      <c r="G103" s="30">
        <v>10</v>
      </c>
      <c r="H103" s="30">
        <v>20</v>
      </c>
      <c r="I103" s="7" t="str">
        <f t="shared" ref="I103:AB103" si="47">IF(AC103="","",(IF(AC103&gt;1.5,1,(IF(AC103&lt;1.5,0,0)))))</f>
        <v/>
      </c>
      <c r="J103" s="7" t="str">
        <f t="shared" si="47"/>
        <v/>
      </c>
      <c r="K103" s="7" t="str">
        <f t="shared" si="47"/>
        <v/>
      </c>
      <c r="L103" s="7" t="str">
        <f t="shared" si="47"/>
        <v/>
      </c>
      <c r="M103" s="7" t="str">
        <f t="shared" si="47"/>
        <v/>
      </c>
      <c r="N103" s="7" t="str">
        <f t="shared" si="47"/>
        <v/>
      </c>
      <c r="O103" s="7" t="str">
        <f t="shared" si="47"/>
        <v/>
      </c>
      <c r="P103" s="7" t="str">
        <f t="shared" si="47"/>
        <v/>
      </c>
      <c r="Q103" s="7" t="str">
        <f t="shared" si="47"/>
        <v/>
      </c>
      <c r="R103" s="7" t="str">
        <f t="shared" si="47"/>
        <v/>
      </c>
      <c r="S103" s="7" t="str">
        <f t="shared" si="47"/>
        <v/>
      </c>
      <c r="T103" s="7" t="str">
        <f t="shared" si="47"/>
        <v/>
      </c>
      <c r="U103" s="7" t="str">
        <f t="shared" si="47"/>
        <v/>
      </c>
      <c r="V103" s="7" t="str">
        <f t="shared" si="47"/>
        <v/>
      </c>
      <c r="W103" s="7" t="str">
        <f t="shared" si="47"/>
        <v/>
      </c>
      <c r="X103" s="7" t="str">
        <f t="shared" si="47"/>
        <v/>
      </c>
      <c r="Y103" s="7" t="str">
        <f t="shared" si="47"/>
        <v/>
      </c>
      <c r="Z103" s="7" t="str">
        <f t="shared" si="47"/>
        <v/>
      </c>
      <c r="AA103" s="7" t="str">
        <f t="shared" si="47"/>
        <v/>
      </c>
      <c r="AB103" s="7" t="str">
        <f t="shared" si="47"/>
        <v/>
      </c>
      <c r="AC103" s="8"/>
      <c r="AD103" s="8"/>
      <c r="AE103" s="8"/>
      <c r="AF103" s="8"/>
      <c r="AG103" s="8"/>
      <c r="AH103" s="8"/>
      <c r="AI103" s="8"/>
      <c r="AJ103" s="8"/>
      <c r="AK103" s="8"/>
      <c r="AL103" s="8"/>
      <c r="AM103" s="8"/>
      <c r="AN103" s="8"/>
      <c r="AO103" s="8"/>
      <c r="AP103" s="8"/>
      <c r="AQ103" s="8"/>
      <c r="AR103" s="8"/>
      <c r="AS103" s="8"/>
      <c r="AT103" s="8"/>
      <c r="AU103" s="8"/>
      <c r="AV103" s="8"/>
    </row>
    <row r="104" spans="1:48" ht="35.1" customHeight="1">
      <c r="A104" s="566"/>
      <c r="B104" s="506"/>
      <c r="C104" s="508"/>
      <c r="D104" s="509" t="s">
        <v>22</v>
      </c>
      <c r="E104" s="30" t="s">
        <v>284</v>
      </c>
      <c r="F104" s="33" t="e">
        <f t="shared" si="41"/>
        <v>#DIV/0!</v>
      </c>
      <c r="G104" s="30">
        <v>5</v>
      </c>
      <c r="H104" s="30">
        <v>10</v>
      </c>
      <c r="I104" s="7" t="str">
        <f t="shared" ref="I104:AB104" si="48">IF(AC104="","",(IF(AC104&gt;3,1,(IF(AC104&lt;3,0,0)))))</f>
        <v/>
      </c>
      <c r="J104" s="7" t="str">
        <f t="shared" si="48"/>
        <v/>
      </c>
      <c r="K104" s="7" t="str">
        <f t="shared" si="48"/>
        <v/>
      </c>
      <c r="L104" s="7" t="str">
        <f t="shared" si="48"/>
        <v/>
      </c>
      <c r="M104" s="7" t="str">
        <f t="shared" si="48"/>
        <v/>
      </c>
      <c r="N104" s="7" t="str">
        <f t="shared" si="48"/>
        <v/>
      </c>
      <c r="O104" s="7" t="str">
        <f t="shared" si="48"/>
        <v/>
      </c>
      <c r="P104" s="7" t="str">
        <f t="shared" si="48"/>
        <v/>
      </c>
      <c r="Q104" s="7" t="str">
        <f t="shared" si="48"/>
        <v/>
      </c>
      <c r="R104" s="7" t="str">
        <f t="shared" si="48"/>
        <v/>
      </c>
      <c r="S104" s="7" t="str">
        <f t="shared" si="48"/>
        <v/>
      </c>
      <c r="T104" s="7" t="str">
        <f t="shared" si="48"/>
        <v/>
      </c>
      <c r="U104" s="7" t="str">
        <f t="shared" si="48"/>
        <v/>
      </c>
      <c r="V104" s="7" t="str">
        <f t="shared" si="48"/>
        <v/>
      </c>
      <c r="W104" s="7" t="str">
        <f t="shared" si="48"/>
        <v/>
      </c>
      <c r="X104" s="7" t="str">
        <f t="shared" si="48"/>
        <v/>
      </c>
      <c r="Y104" s="7" t="str">
        <f t="shared" si="48"/>
        <v/>
      </c>
      <c r="Z104" s="7" t="str">
        <f t="shared" si="48"/>
        <v/>
      </c>
      <c r="AA104" s="7" t="str">
        <f t="shared" si="48"/>
        <v/>
      </c>
      <c r="AB104" s="7" t="str">
        <f t="shared" si="48"/>
        <v/>
      </c>
      <c r="AC104" s="8"/>
      <c r="AD104" s="8"/>
      <c r="AE104" s="8"/>
      <c r="AF104" s="8"/>
      <c r="AG104" s="8"/>
      <c r="AH104" s="8"/>
      <c r="AI104" s="8"/>
      <c r="AJ104" s="8"/>
      <c r="AK104" s="8"/>
      <c r="AL104" s="8"/>
      <c r="AM104" s="8"/>
      <c r="AN104" s="8"/>
      <c r="AO104" s="8"/>
      <c r="AP104" s="8"/>
      <c r="AQ104" s="8"/>
      <c r="AR104" s="8"/>
      <c r="AS104" s="8"/>
      <c r="AT104" s="8"/>
      <c r="AU104" s="8"/>
      <c r="AV104" s="8"/>
    </row>
    <row r="105" spans="1:48" ht="35.1" customHeight="1">
      <c r="A105" s="566"/>
      <c r="B105" s="506"/>
      <c r="C105" s="508"/>
      <c r="D105" s="509"/>
      <c r="E105" s="30" t="s">
        <v>287</v>
      </c>
      <c r="F105" s="33" t="e">
        <f t="shared" si="41"/>
        <v>#DIV/0!</v>
      </c>
      <c r="G105" s="30">
        <v>5</v>
      </c>
      <c r="H105" s="30">
        <v>10</v>
      </c>
      <c r="I105" s="7" t="str">
        <f t="shared" ref="I105:AB105" si="49">IF(AC105="","",(IF(AC105&gt;2,1,(IF(AC105&lt;2,0,0)))))</f>
        <v/>
      </c>
      <c r="J105" s="7" t="str">
        <f t="shared" si="49"/>
        <v/>
      </c>
      <c r="K105" s="7" t="str">
        <f t="shared" si="49"/>
        <v/>
      </c>
      <c r="L105" s="7" t="str">
        <f t="shared" si="49"/>
        <v/>
      </c>
      <c r="M105" s="7" t="str">
        <f t="shared" si="49"/>
        <v/>
      </c>
      <c r="N105" s="7" t="str">
        <f t="shared" si="49"/>
        <v/>
      </c>
      <c r="O105" s="7" t="str">
        <f t="shared" si="49"/>
        <v/>
      </c>
      <c r="P105" s="7" t="str">
        <f t="shared" si="49"/>
        <v/>
      </c>
      <c r="Q105" s="7" t="str">
        <f t="shared" si="49"/>
        <v/>
      </c>
      <c r="R105" s="7" t="str">
        <f t="shared" si="49"/>
        <v/>
      </c>
      <c r="S105" s="7" t="str">
        <f t="shared" si="49"/>
        <v/>
      </c>
      <c r="T105" s="7" t="str">
        <f t="shared" si="49"/>
        <v/>
      </c>
      <c r="U105" s="7" t="str">
        <f t="shared" si="49"/>
        <v/>
      </c>
      <c r="V105" s="7" t="str">
        <f t="shared" si="49"/>
        <v/>
      </c>
      <c r="W105" s="7" t="str">
        <f t="shared" si="49"/>
        <v/>
      </c>
      <c r="X105" s="7" t="str">
        <f t="shared" si="49"/>
        <v/>
      </c>
      <c r="Y105" s="7" t="str">
        <f t="shared" si="49"/>
        <v/>
      </c>
      <c r="Z105" s="7" t="str">
        <f t="shared" si="49"/>
        <v/>
      </c>
      <c r="AA105" s="7" t="str">
        <f t="shared" si="49"/>
        <v/>
      </c>
      <c r="AB105" s="7" t="str">
        <f t="shared" si="49"/>
        <v/>
      </c>
      <c r="AC105" s="8"/>
      <c r="AD105" s="8"/>
      <c r="AE105" s="8"/>
      <c r="AF105" s="8"/>
      <c r="AG105" s="8"/>
      <c r="AH105" s="8"/>
      <c r="AI105" s="8"/>
      <c r="AJ105" s="8"/>
      <c r="AK105" s="8"/>
      <c r="AL105" s="8"/>
      <c r="AM105" s="8"/>
      <c r="AN105" s="8"/>
      <c r="AO105" s="8"/>
      <c r="AP105" s="8"/>
      <c r="AQ105" s="8"/>
      <c r="AR105" s="8"/>
      <c r="AS105" s="8"/>
      <c r="AT105" s="8"/>
      <c r="AU105" s="8"/>
      <c r="AV105" s="8"/>
    </row>
    <row r="106" spans="1:48" ht="35.1" customHeight="1">
      <c r="A106" s="566"/>
      <c r="B106" s="506"/>
      <c r="C106" s="508"/>
      <c r="D106" s="509"/>
      <c r="E106" s="30" t="s">
        <v>304</v>
      </c>
      <c r="F106" s="33" t="e">
        <f t="shared" si="41"/>
        <v>#DIV/0!</v>
      </c>
      <c r="G106" s="30">
        <v>5</v>
      </c>
      <c r="H106" s="30">
        <v>10</v>
      </c>
      <c r="I106" s="7" t="str">
        <f t="shared" ref="I106:AB106" si="50">IF(AC106="","",(IF(AC106&gt;1.5,1,(IF(AC106&lt;1.5,0,0)))))</f>
        <v/>
      </c>
      <c r="J106" s="7" t="str">
        <f t="shared" si="50"/>
        <v/>
      </c>
      <c r="K106" s="7" t="str">
        <f t="shared" si="50"/>
        <v/>
      </c>
      <c r="L106" s="7" t="str">
        <f t="shared" si="50"/>
        <v/>
      </c>
      <c r="M106" s="7" t="str">
        <f t="shared" si="50"/>
        <v/>
      </c>
      <c r="N106" s="7" t="str">
        <f t="shared" si="50"/>
        <v/>
      </c>
      <c r="O106" s="7" t="str">
        <f t="shared" si="50"/>
        <v/>
      </c>
      <c r="P106" s="7" t="str">
        <f t="shared" si="50"/>
        <v/>
      </c>
      <c r="Q106" s="7" t="str">
        <f t="shared" si="50"/>
        <v/>
      </c>
      <c r="R106" s="7" t="str">
        <f t="shared" si="50"/>
        <v/>
      </c>
      <c r="S106" s="7" t="str">
        <f t="shared" si="50"/>
        <v/>
      </c>
      <c r="T106" s="7" t="str">
        <f t="shared" si="50"/>
        <v/>
      </c>
      <c r="U106" s="7" t="str">
        <f t="shared" si="50"/>
        <v/>
      </c>
      <c r="V106" s="7" t="str">
        <f t="shared" si="50"/>
        <v/>
      </c>
      <c r="W106" s="7" t="str">
        <f t="shared" si="50"/>
        <v/>
      </c>
      <c r="X106" s="7" t="str">
        <f t="shared" si="50"/>
        <v/>
      </c>
      <c r="Y106" s="7" t="str">
        <f t="shared" si="50"/>
        <v/>
      </c>
      <c r="Z106" s="7" t="str">
        <f t="shared" si="50"/>
        <v/>
      </c>
      <c r="AA106" s="7" t="str">
        <f t="shared" si="50"/>
        <v/>
      </c>
      <c r="AB106" s="7" t="str">
        <f t="shared" si="50"/>
        <v/>
      </c>
      <c r="AC106" s="8"/>
      <c r="AD106" s="8"/>
      <c r="AE106" s="8"/>
      <c r="AF106" s="8"/>
      <c r="AG106" s="8"/>
      <c r="AH106" s="8"/>
      <c r="AI106" s="8"/>
      <c r="AJ106" s="8"/>
      <c r="AK106" s="8"/>
      <c r="AL106" s="8"/>
      <c r="AM106" s="8"/>
      <c r="AN106" s="8"/>
      <c r="AO106" s="8"/>
      <c r="AP106" s="8"/>
      <c r="AQ106" s="8"/>
      <c r="AR106" s="8"/>
      <c r="AS106" s="8"/>
      <c r="AT106" s="8"/>
      <c r="AU106" s="8"/>
      <c r="AV106" s="8"/>
    </row>
    <row r="107" spans="1:48" ht="35.1" customHeight="1">
      <c r="A107" s="566"/>
      <c r="B107" s="506"/>
      <c r="C107" s="508"/>
      <c r="D107" s="509" t="s">
        <v>63</v>
      </c>
      <c r="E107" s="30" t="s">
        <v>305</v>
      </c>
      <c r="F107" s="32" t="e">
        <f t="shared" si="41"/>
        <v>#DIV/0!</v>
      </c>
      <c r="G107" s="30">
        <v>8</v>
      </c>
      <c r="H107" s="30">
        <v>16</v>
      </c>
      <c r="I107" s="7" t="str">
        <f t="shared" ref="I107:X109" si="51">IF(AC107="","",(IF(AC107&gt;0.5,1,(IF(AC107&lt;0.5,0,0)))))</f>
        <v/>
      </c>
      <c r="J107" s="7" t="str">
        <f t="shared" si="51"/>
        <v/>
      </c>
      <c r="K107" s="7" t="str">
        <f t="shared" si="51"/>
        <v/>
      </c>
      <c r="L107" s="7" t="str">
        <f t="shared" si="51"/>
        <v/>
      </c>
      <c r="M107" s="7" t="str">
        <f t="shared" si="51"/>
        <v/>
      </c>
      <c r="N107" s="7" t="str">
        <f t="shared" si="51"/>
        <v/>
      </c>
      <c r="O107" s="7" t="str">
        <f t="shared" si="51"/>
        <v/>
      </c>
      <c r="P107" s="7" t="str">
        <f t="shared" si="51"/>
        <v/>
      </c>
      <c r="Q107" s="7" t="str">
        <f t="shared" si="51"/>
        <v/>
      </c>
      <c r="R107" s="7" t="str">
        <f t="shared" si="51"/>
        <v/>
      </c>
      <c r="S107" s="7" t="str">
        <f t="shared" si="51"/>
        <v/>
      </c>
      <c r="T107" s="7" t="str">
        <f t="shared" si="51"/>
        <v/>
      </c>
      <c r="U107" s="7" t="str">
        <f t="shared" si="51"/>
        <v/>
      </c>
      <c r="V107" s="7" t="str">
        <f t="shared" si="51"/>
        <v/>
      </c>
      <c r="W107" s="7" t="str">
        <f t="shared" si="51"/>
        <v/>
      </c>
      <c r="X107" s="7" t="str">
        <f t="shared" si="51"/>
        <v/>
      </c>
      <c r="Y107" s="527"/>
      <c r="Z107" s="528"/>
      <c r="AA107" s="528"/>
      <c r="AB107" s="529"/>
      <c r="AC107" s="8"/>
      <c r="AD107" s="8"/>
      <c r="AE107" s="8"/>
      <c r="AF107" s="8"/>
      <c r="AG107" s="8"/>
      <c r="AH107" s="8"/>
      <c r="AI107" s="8"/>
      <c r="AJ107" s="8"/>
      <c r="AK107" s="8"/>
      <c r="AL107" s="8"/>
      <c r="AM107" s="8"/>
      <c r="AN107" s="8"/>
      <c r="AO107" s="8"/>
      <c r="AP107" s="8"/>
      <c r="AQ107" s="8"/>
      <c r="AR107" s="8"/>
      <c r="AS107" s="527"/>
      <c r="AT107" s="528"/>
      <c r="AU107" s="528"/>
      <c r="AV107" s="529"/>
    </row>
    <row r="108" spans="1:48" ht="35.1" customHeight="1">
      <c r="A108" s="566"/>
      <c r="B108" s="506"/>
      <c r="C108" s="508"/>
      <c r="D108" s="509"/>
      <c r="E108" s="30" t="s">
        <v>306</v>
      </c>
      <c r="F108" s="32" t="e">
        <f t="shared" si="41"/>
        <v>#DIV/0!</v>
      </c>
      <c r="G108" s="30">
        <v>8</v>
      </c>
      <c r="H108" s="30">
        <v>16</v>
      </c>
      <c r="I108" s="7" t="str">
        <f t="shared" si="51"/>
        <v/>
      </c>
      <c r="J108" s="7" t="str">
        <f t="shared" si="51"/>
        <v/>
      </c>
      <c r="K108" s="7" t="str">
        <f t="shared" si="51"/>
        <v/>
      </c>
      <c r="L108" s="7" t="str">
        <f t="shared" si="51"/>
        <v/>
      </c>
      <c r="M108" s="7" t="str">
        <f t="shared" si="51"/>
        <v/>
      </c>
      <c r="N108" s="7" t="str">
        <f t="shared" si="51"/>
        <v/>
      </c>
      <c r="O108" s="7" t="str">
        <f t="shared" si="51"/>
        <v/>
      </c>
      <c r="P108" s="7" t="str">
        <f t="shared" si="51"/>
        <v/>
      </c>
      <c r="Q108" s="7" t="str">
        <f t="shared" si="51"/>
        <v/>
      </c>
      <c r="R108" s="7" t="str">
        <f t="shared" si="51"/>
        <v/>
      </c>
      <c r="S108" s="7" t="str">
        <f t="shared" si="51"/>
        <v/>
      </c>
      <c r="T108" s="7" t="str">
        <f t="shared" si="51"/>
        <v/>
      </c>
      <c r="U108" s="7" t="str">
        <f t="shared" si="51"/>
        <v/>
      </c>
      <c r="V108" s="7" t="str">
        <f t="shared" si="51"/>
        <v/>
      </c>
      <c r="W108" s="7" t="str">
        <f t="shared" si="51"/>
        <v/>
      </c>
      <c r="X108" s="7" t="str">
        <f t="shared" si="51"/>
        <v/>
      </c>
      <c r="Y108" s="557"/>
      <c r="Z108" s="558"/>
      <c r="AA108" s="558"/>
      <c r="AB108" s="559"/>
      <c r="AC108" s="8"/>
      <c r="AD108" s="8"/>
      <c r="AE108" s="8"/>
      <c r="AF108" s="8"/>
      <c r="AG108" s="8"/>
      <c r="AH108" s="8"/>
      <c r="AI108" s="8"/>
      <c r="AJ108" s="8"/>
      <c r="AK108" s="8"/>
      <c r="AL108" s="8"/>
      <c r="AM108" s="8"/>
      <c r="AN108" s="8"/>
      <c r="AO108" s="8"/>
      <c r="AP108" s="8"/>
      <c r="AQ108" s="8"/>
      <c r="AR108" s="8"/>
      <c r="AS108" s="557"/>
      <c r="AT108" s="558"/>
      <c r="AU108" s="558"/>
      <c r="AV108" s="559"/>
    </row>
    <row r="109" spans="1:48" ht="35.1" customHeight="1">
      <c r="A109" s="566"/>
      <c r="B109" s="506"/>
      <c r="C109" s="508"/>
      <c r="D109" s="509"/>
      <c r="E109" s="30" t="s">
        <v>307</v>
      </c>
      <c r="F109" s="32" t="e">
        <f t="shared" si="41"/>
        <v>#DIV/0!</v>
      </c>
      <c r="G109" s="30">
        <v>8</v>
      </c>
      <c r="H109" s="30">
        <v>16</v>
      </c>
      <c r="I109" s="7" t="str">
        <f t="shared" si="51"/>
        <v/>
      </c>
      <c r="J109" s="7" t="str">
        <f t="shared" si="51"/>
        <v/>
      </c>
      <c r="K109" s="7" t="str">
        <f t="shared" si="51"/>
        <v/>
      </c>
      <c r="L109" s="7" t="str">
        <f t="shared" si="51"/>
        <v/>
      </c>
      <c r="M109" s="7" t="str">
        <f t="shared" si="51"/>
        <v/>
      </c>
      <c r="N109" s="7" t="str">
        <f t="shared" si="51"/>
        <v/>
      </c>
      <c r="O109" s="7" t="str">
        <f t="shared" si="51"/>
        <v/>
      </c>
      <c r="P109" s="7" t="str">
        <f t="shared" si="51"/>
        <v/>
      </c>
      <c r="Q109" s="7" t="str">
        <f t="shared" si="51"/>
        <v/>
      </c>
      <c r="R109" s="7" t="str">
        <f t="shared" si="51"/>
        <v/>
      </c>
      <c r="S109" s="7" t="str">
        <f t="shared" si="51"/>
        <v/>
      </c>
      <c r="T109" s="7" t="str">
        <f t="shared" si="51"/>
        <v/>
      </c>
      <c r="U109" s="7" t="str">
        <f t="shared" si="51"/>
        <v/>
      </c>
      <c r="V109" s="7" t="str">
        <f t="shared" si="51"/>
        <v/>
      </c>
      <c r="W109" s="7" t="str">
        <f t="shared" si="51"/>
        <v/>
      </c>
      <c r="X109" s="7" t="str">
        <f t="shared" si="51"/>
        <v/>
      </c>
      <c r="Y109" s="557"/>
      <c r="Z109" s="558"/>
      <c r="AA109" s="558"/>
      <c r="AB109" s="559"/>
      <c r="AC109" s="8"/>
      <c r="AD109" s="8"/>
      <c r="AE109" s="8"/>
      <c r="AF109" s="8"/>
      <c r="AG109" s="8"/>
      <c r="AH109" s="8"/>
      <c r="AI109" s="8"/>
      <c r="AJ109" s="8"/>
      <c r="AK109" s="8"/>
      <c r="AL109" s="8"/>
      <c r="AM109" s="8"/>
      <c r="AN109" s="8"/>
      <c r="AO109" s="8"/>
      <c r="AP109" s="8"/>
      <c r="AQ109" s="8"/>
      <c r="AR109" s="8"/>
      <c r="AS109" s="557"/>
      <c r="AT109" s="558"/>
      <c r="AU109" s="558"/>
      <c r="AV109" s="559"/>
    </row>
    <row r="110" spans="1:48" ht="35.1" customHeight="1">
      <c r="A110" s="566"/>
      <c r="B110" s="506"/>
      <c r="C110" s="508"/>
      <c r="D110" s="525" t="s">
        <v>659</v>
      </c>
      <c r="E110" s="30" t="s">
        <v>308</v>
      </c>
      <c r="F110" s="32" t="e">
        <f t="shared" si="41"/>
        <v>#DIV/0!</v>
      </c>
      <c r="G110" s="30">
        <v>5</v>
      </c>
      <c r="H110" s="30">
        <v>10</v>
      </c>
      <c r="I110" s="7" t="str">
        <f t="shared" ref="I110:R112" si="52">IF(AC110="","",(IF(AC110&gt;1.2,1,(IF(AC110&lt;1.2,0,0)))))</f>
        <v/>
      </c>
      <c r="J110" s="7" t="str">
        <f t="shared" si="52"/>
        <v/>
      </c>
      <c r="K110" s="7" t="str">
        <f t="shared" si="52"/>
        <v/>
      </c>
      <c r="L110" s="7" t="str">
        <f t="shared" si="52"/>
        <v/>
      </c>
      <c r="M110" s="7" t="str">
        <f t="shared" si="52"/>
        <v/>
      </c>
      <c r="N110" s="7" t="str">
        <f t="shared" si="52"/>
        <v/>
      </c>
      <c r="O110" s="7" t="str">
        <f t="shared" si="52"/>
        <v/>
      </c>
      <c r="P110" s="7" t="str">
        <f t="shared" si="52"/>
        <v/>
      </c>
      <c r="Q110" s="7" t="str">
        <f t="shared" si="52"/>
        <v/>
      </c>
      <c r="R110" s="7" t="str">
        <f t="shared" si="52"/>
        <v/>
      </c>
      <c r="S110" s="557"/>
      <c r="T110" s="558"/>
      <c r="U110" s="558"/>
      <c r="V110" s="558"/>
      <c r="W110" s="558"/>
      <c r="X110" s="558"/>
      <c r="Y110" s="558"/>
      <c r="Z110" s="558"/>
      <c r="AA110" s="558"/>
      <c r="AB110" s="559"/>
      <c r="AC110" s="8"/>
      <c r="AD110" s="8"/>
      <c r="AE110" s="8"/>
      <c r="AF110" s="8"/>
      <c r="AG110" s="8"/>
      <c r="AH110" s="8"/>
      <c r="AI110" s="8"/>
      <c r="AJ110" s="8"/>
      <c r="AK110" s="8"/>
      <c r="AL110" s="8"/>
      <c r="AM110" s="557"/>
      <c r="AN110" s="558"/>
      <c r="AO110" s="558"/>
      <c r="AP110" s="558"/>
      <c r="AQ110" s="558"/>
      <c r="AR110" s="558"/>
      <c r="AS110" s="558"/>
      <c r="AT110" s="558"/>
      <c r="AU110" s="558"/>
      <c r="AV110" s="559"/>
    </row>
    <row r="111" spans="1:48" ht="35.1" customHeight="1">
      <c r="A111" s="566"/>
      <c r="B111" s="506"/>
      <c r="C111" s="508"/>
      <c r="D111" s="530"/>
      <c r="E111" s="30" t="s">
        <v>309</v>
      </c>
      <c r="F111" s="32" t="e">
        <f t="shared" si="41"/>
        <v>#DIV/0!</v>
      </c>
      <c r="G111" s="30">
        <v>5</v>
      </c>
      <c r="H111" s="30">
        <v>10</v>
      </c>
      <c r="I111" s="7" t="str">
        <f t="shared" si="52"/>
        <v/>
      </c>
      <c r="J111" s="7" t="str">
        <f t="shared" si="52"/>
        <v/>
      </c>
      <c r="K111" s="7" t="str">
        <f t="shared" si="52"/>
        <v/>
      </c>
      <c r="L111" s="7" t="str">
        <f t="shared" si="52"/>
        <v/>
      </c>
      <c r="M111" s="7" t="str">
        <f t="shared" si="52"/>
        <v/>
      </c>
      <c r="N111" s="7" t="str">
        <f t="shared" si="52"/>
        <v/>
      </c>
      <c r="O111" s="7" t="str">
        <f t="shared" si="52"/>
        <v/>
      </c>
      <c r="P111" s="7" t="str">
        <f t="shared" si="52"/>
        <v/>
      </c>
      <c r="Q111" s="7" t="str">
        <f t="shared" si="52"/>
        <v/>
      </c>
      <c r="R111" s="7" t="str">
        <f t="shared" si="52"/>
        <v/>
      </c>
      <c r="S111" s="557"/>
      <c r="T111" s="558"/>
      <c r="U111" s="558"/>
      <c r="V111" s="558"/>
      <c r="W111" s="558"/>
      <c r="X111" s="558"/>
      <c r="Y111" s="558"/>
      <c r="Z111" s="558"/>
      <c r="AA111" s="558"/>
      <c r="AB111" s="559"/>
      <c r="AC111" s="8"/>
      <c r="AD111" s="8"/>
      <c r="AE111" s="8"/>
      <c r="AF111" s="8"/>
      <c r="AG111" s="8"/>
      <c r="AH111" s="8"/>
      <c r="AI111" s="8"/>
      <c r="AJ111" s="8"/>
      <c r="AK111" s="8"/>
      <c r="AL111" s="8"/>
      <c r="AM111" s="557"/>
      <c r="AN111" s="558"/>
      <c r="AO111" s="558"/>
      <c r="AP111" s="558"/>
      <c r="AQ111" s="558"/>
      <c r="AR111" s="558"/>
      <c r="AS111" s="558"/>
      <c r="AT111" s="558"/>
      <c r="AU111" s="558"/>
      <c r="AV111" s="559"/>
    </row>
    <row r="112" spans="1:48" ht="35.1" customHeight="1">
      <c r="A112" s="566"/>
      <c r="B112" s="506"/>
      <c r="C112" s="508"/>
      <c r="D112" s="526"/>
      <c r="E112" s="30" t="s">
        <v>310</v>
      </c>
      <c r="F112" s="32" t="e">
        <f t="shared" si="41"/>
        <v>#DIV/0!</v>
      </c>
      <c r="G112" s="30">
        <v>5</v>
      </c>
      <c r="H112" s="30">
        <v>10</v>
      </c>
      <c r="I112" s="7" t="str">
        <f t="shared" si="52"/>
        <v/>
      </c>
      <c r="J112" s="7" t="str">
        <f t="shared" si="52"/>
        <v/>
      </c>
      <c r="K112" s="7" t="str">
        <f t="shared" si="52"/>
        <v/>
      </c>
      <c r="L112" s="7" t="str">
        <f t="shared" si="52"/>
        <v/>
      </c>
      <c r="M112" s="7" t="str">
        <f t="shared" si="52"/>
        <v/>
      </c>
      <c r="N112" s="7" t="str">
        <f t="shared" si="52"/>
        <v/>
      </c>
      <c r="O112" s="7" t="str">
        <f t="shared" si="52"/>
        <v/>
      </c>
      <c r="P112" s="7" t="str">
        <f t="shared" si="52"/>
        <v/>
      </c>
      <c r="Q112" s="7" t="str">
        <f t="shared" si="52"/>
        <v/>
      </c>
      <c r="R112" s="7" t="str">
        <f t="shared" si="52"/>
        <v/>
      </c>
      <c r="S112" s="560"/>
      <c r="T112" s="561"/>
      <c r="U112" s="561"/>
      <c r="V112" s="561"/>
      <c r="W112" s="561"/>
      <c r="X112" s="561"/>
      <c r="Y112" s="561"/>
      <c r="Z112" s="561"/>
      <c r="AA112" s="561"/>
      <c r="AB112" s="562"/>
      <c r="AC112" s="8"/>
      <c r="AD112" s="8"/>
      <c r="AE112" s="8"/>
      <c r="AF112" s="8"/>
      <c r="AG112" s="8"/>
      <c r="AH112" s="8"/>
      <c r="AI112" s="8"/>
      <c r="AJ112" s="8"/>
      <c r="AK112" s="8"/>
      <c r="AL112" s="8"/>
      <c r="AM112" s="560"/>
      <c r="AN112" s="561"/>
      <c r="AO112" s="561"/>
      <c r="AP112" s="561"/>
      <c r="AQ112" s="561"/>
      <c r="AR112" s="561"/>
      <c r="AS112" s="561"/>
      <c r="AT112" s="561"/>
      <c r="AU112" s="561"/>
      <c r="AV112" s="562"/>
    </row>
    <row r="113" spans="1:48" ht="35.1" customHeight="1">
      <c r="A113" s="566"/>
      <c r="B113" s="506"/>
      <c r="C113" s="508"/>
      <c r="D113" s="525" t="s">
        <v>67</v>
      </c>
      <c r="E113" s="525" t="s">
        <v>288</v>
      </c>
      <c r="F113" s="531" t="e">
        <f>COUNTIF(I113:AB114,"=0")/COUNT(I113:AB114)</f>
        <v>#DIV/0!</v>
      </c>
      <c r="G113" s="525">
        <v>40</v>
      </c>
      <c r="H113" s="525">
        <v>40</v>
      </c>
      <c r="I113" s="7" t="str">
        <f t="shared" ref="I113:X114" si="53">IF(AC113="","",(IF(AC113=0,0,(IF(AC113&gt;0,1,0)))))</f>
        <v/>
      </c>
      <c r="J113" s="7" t="str">
        <f t="shared" si="53"/>
        <v/>
      </c>
      <c r="K113" s="7" t="str">
        <f t="shared" si="53"/>
        <v/>
      </c>
      <c r="L113" s="7" t="str">
        <f t="shared" si="53"/>
        <v/>
      </c>
      <c r="M113" s="7" t="str">
        <f t="shared" si="53"/>
        <v/>
      </c>
      <c r="N113" s="7" t="str">
        <f t="shared" si="53"/>
        <v/>
      </c>
      <c r="O113" s="7" t="str">
        <f t="shared" si="53"/>
        <v/>
      </c>
      <c r="P113" s="7" t="str">
        <f t="shared" si="53"/>
        <v/>
      </c>
      <c r="Q113" s="7" t="str">
        <f t="shared" si="53"/>
        <v/>
      </c>
      <c r="R113" s="7" t="str">
        <f t="shared" si="53"/>
        <v/>
      </c>
      <c r="S113" s="7" t="str">
        <f t="shared" si="53"/>
        <v/>
      </c>
      <c r="T113" s="7" t="str">
        <f t="shared" si="53"/>
        <v/>
      </c>
      <c r="U113" s="7" t="str">
        <f t="shared" si="53"/>
        <v/>
      </c>
      <c r="V113" s="7" t="str">
        <f t="shared" si="53"/>
        <v/>
      </c>
      <c r="W113" s="7" t="str">
        <f t="shared" si="53"/>
        <v/>
      </c>
      <c r="X113" s="7" t="str">
        <f t="shared" si="53"/>
        <v/>
      </c>
      <c r="Y113" s="7" t="str">
        <f t="shared" ref="S113:AB114" si="54">IF(AS113="","",(IF(AS113=0,0,(IF(AS113&gt;0,1,0)))))</f>
        <v/>
      </c>
      <c r="Z113" s="7" t="str">
        <f t="shared" si="54"/>
        <v/>
      </c>
      <c r="AA113" s="7" t="str">
        <f t="shared" si="54"/>
        <v/>
      </c>
      <c r="AB113" s="7" t="str">
        <f t="shared" si="54"/>
        <v/>
      </c>
      <c r="AC113" s="8"/>
      <c r="AD113" s="8"/>
      <c r="AE113" s="8"/>
      <c r="AF113" s="8"/>
      <c r="AG113" s="8"/>
      <c r="AH113" s="8"/>
      <c r="AI113" s="8"/>
      <c r="AJ113" s="8"/>
      <c r="AK113" s="8"/>
      <c r="AL113" s="8"/>
      <c r="AM113" s="8"/>
      <c r="AN113" s="8"/>
      <c r="AO113" s="8"/>
      <c r="AP113" s="8"/>
      <c r="AQ113" s="8"/>
      <c r="AR113" s="8"/>
      <c r="AS113" s="8"/>
      <c r="AT113" s="8"/>
      <c r="AU113" s="8"/>
      <c r="AV113" s="8"/>
    </row>
    <row r="114" spans="1:48" ht="35.1" customHeight="1">
      <c r="A114" s="566"/>
      <c r="B114" s="506"/>
      <c r="C114" s="508"/>
      <c r="D114" s="526"/>
      <c r="E114" s="526"/>
      <c r="F114" s="533"/>
      <c r="G114" s="526"/>
      <c r="H114" s="526"/>
      <c r="I114" s="7" t="str">
        <f t="shared" si="53"/>
        <v/>
      </c>
      <c r="J114" s="7" t="str">
        <f t="shared" si="53"/>
        <v/>
      </c>
      <c r="K114" s="7" t="str">
        <f t="shared" si="53"/>
        <v/>
      </c>
      <c r="L114" s="7" t="str">
        <f t="shared" si="53"/>
        <v/>
      </c>
      <c r="M114" s="7" t="str">
        <f t="shared" si="53"/>
        <v/>
      </c>
      <c r="N114" s="7" t="str">
        <f t="shared" si="53"/>
        <v/>
      </c>
      <c r="O114" s="7" t="str">
        <f t="shared" si="53"/>
        <v/>
      </c>
      <c r="P114" s="7" t="str">
        <f t="shared" si="53"/>
        <v/>
      </c>
      <c r="Q114" s="7" t="str">
        <f t="shared" si="53"/>
        <v/>
      </c>
      <c r="R114" s="7" t="str">
        <f t="shared" si="53"/>
        <v/>
      </c>
      <c r="S114" s="7" t="str">
        <f t="shared" si="54"/>
        <v/>
      </c>
      <c r="T114" s="7" t="str">
        <f t="shared" si="54"/>
        <v/>
      </c>
      <c r="U114" s="7" t="str">
        <f t="shared" si="54"/>
        <v/>
      </c>
      <c r="V114" s="7" t="str">
        <f t="shared" si="54"/>
        <v/>
      </c>
      <c r="W114" s="7" t="str">
        <f t="shared" si="54"/>
        <v/>
      </c>
      <c r="X114" s="7" t="str">
        <f t="shared" si="54"/>
        <v/>
      </c>
      <c r="Y114" s="7" t="str">
        <f t="shared" si="54"/>
        <v/>
      </c>
      <c r="Z114" s="7" t="str">
        <f t="shared" si="54"/>
        <v/>
      </c>
      <c r="AA114" s="7" t="str">
        <f t="shared" si="54"/>
        <v/>
      </c>
      <c r="AB114" s="7" t="str">
        <f t="shared" si="54"/>
        <v/>
      </c>
      <c r="AC114" s="8"/>
      <c r="AD114" s="8"/>
      <c r="AE114" s="8"/>
      <c r="AF114" s="8"/>
      <c r="AG114" s="8"/>
      <c r="AH114" s="8"/>
      <c r="AI114" s="8"/>
      <c r="AJ114" s="8"/>
      <c r="AK114" s="8"/>
      <c r="AL114" s="8"/>
      <c r="AM114" s="8"/>
      <c r="AN114" s="8"/>
      <c r="AO114" s="8"/>
      <c r="AP114" s="8"/>
      <c r="AQ114" s="8"/>
      <c r="AR114" s="8"/>
      <c r="AS114" s="8"/>
      <c r="AT114" s="8"/>
      <c r="AU114" s="8"/>
      <c r="AV114" s="8"/>
    </row>
    <row r="115" spans="1:48" ht="35.1" customHeight="1">
      <c r="A115" s="566"/>
      <c r="B115" s="506"/>
      <c r="C115" s="508"/>
      <c r="D115" s="518" t="s">
        <v>289</v>
      </c>
      <c r="E115" s="518"/>
      <c r="F115" s="33" t="e">
        <f>COUNTIF(I98:AB114,"=0")/COUNT(I98:AB114)</f>
        <v>#DIV/0!</v>
      </c>
      <c r="G115" s="518"/>
      <c r="H115" s="518"/>
      <c r="I115" s="518"/>
      <c r="J115" s="518"/>
      <c r="K115" s="518"/>
      <c r="L115" s="518"/>
      <c r="M115" s="518"/>
      <c r="N115" s="518"/>
      <c r="O115" s="518"/>
      <c r="P115" s="518"/>
      <c r="Q115" s="518"/>
      <c r="R115" s="518"/>
      <c r="S115" s="518"/>
      <c r="T115" s="518"/>
      <c r="U115" s="518"/>
      <c r="V115" s="518"/>
      <c r="W115" s="518"/>
      <c r="X115" s="518"/>
      <c r="Y115" s="518"/>
      <c r="Z115" s="518"/>
      <c r="AA115" s="518"/>
      <c r="AB115" s="518"/>
      <c r="AC115" s="518"/>
      <c r="AD115" s="518"/>
      <c r="AE115" s="518"/>
      <c r="AF115" s="518"/>
      <c r="AG115" s="518"/>
      <c r="AH115" s="518"/>
      <c r="AI115" s="518"/>
      <c r="AJ115" s="518"/>
      <c r="AK115" s="518"/>
      <c r="AL115" s="518"/>
      <c r="AM115" s="518"/>
      <c r="AN115" s="518"/>
      <c r="AO115" s="518"/>
      <c r="AP115" s="518"/>
      <c r="AQ115" s="518"/>
      <c r="AR115" s="518"/>
      <c r="AS115" s="518"/>
      <c r="AT115" s="518"/>
      <c r="AU115" s="518"/>
      <c r="AV115" s="518"/>
    </row>
    <row r="116" spans="1:48" ht="35.1" customHeight="1">
      <c r="A116" s="566"/>
      <c r="B116" s="506"/>
      <c r="C116" s="508" t="s">
        <v>68</v>
      </c>
      <c r="D116" s="509" t="s">
        <v>60</v>
      </c>
      <c r="E116" s="30" t="s">
        <v>290</v>
      </c>
      <c r="F116" s="32" t="e">
        <f t="shared" ref="F116:F122" si="55">COUNTIF(I116:AB116,"=0")/COUNT(I116:AB116)</f>
        <v>#DIV/0!</v>
      </c>
      <c r="G116" s="30">
        <v>10</v>
      </c>
      <c r="H116" s="30">
        <v>20</v>
      </c>
      <c r="I116" s="7" t="str">
        <f t="shared" ref="I116:AB116" si="56">IF(AC116="","",(IF(AC116&gt;2,1,(IF(AC116&lt;2,0,0)))))</f>
        <v/>
      </c>
      <c r="J116" s="7" t="str">
        <f t="shared" si="56"/>
        <v/>
      </c>
      <c r="K116" s="7" t="str">
        <f t="shared" si="56"/>
        <v/>
      </c>
      <c r="L116" s="7" t="str">
        <f t="shared" si="56"/>
        <v/>
      </c>
      <c r="M116" s="7" t="str">
        <f t="shared" si="56"/>
        <v/>
      </c>
      <c r="N116" s="7" t="str">
        <f t="shared" si="56"/>
        <v/>
      </c>
      <c r="O116" s="7" t="str">
        <f t="shared" si="56"/>
        <v/>
      </c>
      <c r="P116" s="7" t="str">
        <f t="shared" si="56"/>
        <v/>
      </c>
      <c r="Q116" s="7" t="str">
        <f t="shared" si="56"/>
        <v/>
      </c>
      <c r="R116" s="7" t="str">
        <f t="shared" si="56"/>
        <v/>
      </c>
      <c r="S116" s="7" t="str">
        <f t="shared" si="56"/>
        <v/>
      </c>
      <c r="T116" s="7" t="str">
        <f t="shared" si="56"/>
        <v/>
      </c>
      <c r="U116" s="7" t="str">
        <f t="shared" si="56"/>
        <v/>
      </c>
      <c r="V116" s="7" t="str">
        <f t="shared" si="56"/>
        <v/>
      </c>
      <c r="W116" s="7" t="str">
        <f t="shared" si="56"/>
        <v/>
      </c>
      <c r="X116" s="7" t="str">
        <f t="shared" si="56"/>
        <v/>
      </c>
      <c r="Y116" s="7" t="str">
        <f t="shared" si="56"/>
        <v/>
      </c>
      <c r="Z116" s="7" t="str">
        <f t="shared" si="56"/>
        <v/>
      </c>
      <c r="AA116" s="7" t="str">
        <f t="shared" si="56"/>
        <v/>
      </c>
      <c r="AB116" s="7" t="str">
        <f t="shared" si="56"/>
        <v/>
      </c>
      <c r="AC116" s="8"/>
      <c r="AD116" s="8"/>
      <c r="AE116" s="8"/>
      <c r="AF116" s="8"/>
      <c r="AG116" s="8"/>
      <c r="AH116" s="8"/>
      <c r="AI116" s="8"/>
      <c r="AJ116" s="8"/>
      <c r="AK116" s="8"/>
      <c r="AL116" s="8"/>
      <c r="AM116" s="8"/>
      <c r="AN116" s="8"/>
      <c r="AO116" s="8"/>
      <c r="AP116" s="8"/>
      <c r="AQ116" s="8"/>
      <c r="AR116" s="8"/>
      <c r="AS116" s="8"/>
      <c r="AT116" s="8"/>
      <c r="AU116" s="8"/>
      <c r="AV116" s="8"/>
    </row>
    <row r="117" spans="1:48" ht="35.1" customHeight="1">
      <c r="A117" s="566"/>
      <c r="B117" s="506"/>
      <c r="C117" s="508"/>
      <c r="D117" s="509"/>
      <c r="E117" s="30" t="s">
        <v>291</v>
      </c>
      <c r="F117" s="32" t="e">
        <f t="shared" si="55"/>
        <v>#DIV/0!</v>
      </c>
      <c r="G117" s="30">
        <v>10</v>
      </c>
      <c r="H117" s="30">
        <v>20</v>
      </c>
      <c r="I117" s="7" t="str">
        <f t="shared" ref="I117:AB117" si="57">IF(AC117="","",(IF(AC117&gt;1,1,(IF(AC117&lt;1,0,0)))))</f>
        <v/>
      </c>
      <c r="J117" s="7" t="str">
        <f t="shared" si="57"/>
        <v/>
      </c>
      <c r="K117" s="7" t="str">
        <f t="shared" si="57"/>
        <v/>
      </c>
      <c r="L117" s="7" t="str">
        <f t="shared" si="57"/>
        <v/>
      </c>
      <c r="M117" s="7" t="str">
        <f t="shared" si="57"/>
        <v/>
      </c>
      <c r="N117" s="7" t="str">
        <f t="shared" si="57"/>
        <v/>
      </c>
      <c r="O117" s="7" t="str">
        <f t="shared" si="57"/>
        <v/>
      </c>
      <c r="P117" s="7" t="str">
        <f t="shared" si="57"/>
        <v/>
      </c>
      <c r="Q117" s="7" t="str">
        <f t="shared" si="57"/>
        <v/>
      </c>
      <c r="R117" s="7" t="str">
        <f t="shared" si="57"/>
        <v/>
      </c>
      <c r="S117" s="7" t="str">
        <f t="shared" si="57"/>
        <v/>
      </c>
      <c r="T117" s="7" t="str">
        <f t="shared" si="57"/>
        <v/>
      </c>
      <c r="U117" s="7" t="str">
        <f t="shared" si="57"/>
        <v/>
      </c>
      <c r="V117" s="7" t="str">
        <f t="shared" si="57"/>
        <v/>
      </c>
      <c r="W117" s="7" t="str">
        <f t="shared" si="57"/>
        <v/>
      </c>
      <c r="X117" s="7" t="str">
        <f t="shared" si="57"/>
        <v/>
      </c>
      <c r="Y117" s="7" t="str">
        <f t="shared" si="57"/>
        <v/>
      </c>
      <c r="Z117" s="7" t="str">
        <f t="shared" si="57"/>
        <v/>
      </c>
      <c r="AA117" s="7" t="str">
        <f t="shared" si="57"/>
        <v/>
      </c>
      <c r="AB117" s="7" t="str">
        <f t="shared" si="57"/>
        <v/>
      </c>
      <c r="AC117" s="8"/>
      <c r="AD117" s="8"/>
      <c r="AE117" s="8"/>
      <c r="AF117" s="8"/>
      <c r="AG117" s="8"/>
      <c r="AH117" s="8"/>
      <c r="AI117" s="8"/>
      <c r="AJ117" s="8"/>
      <c r="AK117" s="8"/>
      <c r="AL117" s="8"/>
      <c r="AM117" s="8"/>
      <c r="AN117" s="8"/>
      <c r="AO117" s="8"/>
      <c r="AP117" s="8"/>
      <c r="AQ117" s="8"/>
      <c r="AR117" s="8"/>
      <c r="AS117" s="8"/>
      <c r="AT117" s="8"/>
      <c r="AU117" s="8"/>
      <c r="AV117" s="8"/>
    </row>
    <row r="118" spans="1:48" ht="35.1" customHeight="1">
      <c r="A118" s="566"/>
      <c r="B118" s="506"/>
      <c r="C118" s="508"/>
      <c r="D118" s="30" t="s">
        <v>63</v>
      </c>
      <c r="E118" s="30" t="s">
        <v>313</v>
      </c>
      <c r="F118" s="32" t="e">
        <f t="shared" si="55"/>
        <v>#DIV/0!</v>
      </c>
      <c r="G118" s="30">
        <v>8</v>
      </c>
      <c r="H118" s="30">
        <v>16</v>
      </c>
      <c r="I118" s="7" t="str">
        <f t="shared" ref="I118:P118" si="58">IF(AC118="","",(IF(AC118&gt;0.5,1,(IF(AC118&lt;0.5,0,0)))))</f>
        <v/>
      </c>
      <c r="J118" s="7" t="str">
        <f t="shared" si="58"/>
        <v/>
      </c>
      <c r="K118" s="7" t="str">
        <f t="shared" si="58"/>
        <v/>
      </c>
      <c r="L118" s="7" t="str">
        <f t="shared" si="58"/>
        <v/>
      </c>
      <c r="M118" s="7" t="str">
        <f t="shared" si="58"/>
        <v/>
      </c>
      <c r="N118" s="7" t="str">
        <f t="shared" si="58"/>
        <v/>
      </c>
      <c r="O118" s="7" t="str">
        <f t="shared" si="58"/>
        <v/>
      </c>
      <c r="P118" s="7" t="str">
        <f t="shared" si="58"/>
        <v/>
      </c>
      <c r="Q118" s="520"/>
      <c r="R118" s="522"/>
      <c r="S118" s="527"/>
      <c r="T118" s="528"/>
      <c r="U118" s="528"/>
      <c r="V118" s="528"/>
      <c r="W118" s="528"/>
      <c r="X118" s="528"/>
      <c r="Y118" s="528"/>
      <c r="Z118" s="528"/>
      <c r="AA118" s="528"/>
      <c r="AB118" s="529"/>
      <c r="AC118" s="8"/>
      <c r="AD118" s="8"/>
      <c r="AE118" s="8"/>
      <c r="AF118" s="8"/>
      <c r="AG118" s="8"/>
      <c r="AH118" s="8"/>
      <c r="AI118" s="8"/>
      <c r="AJ118" s="8"/>
      <c r="AK118" s="511"/>
      <c r="AL118" s="512"/>
      <c r="AM118" s="512"/>
      <c r="AN118" s="512"/>
      <c r="AO118" s="512"/>
      <c r="AP118" s="512"/>
      <c r="AQ118" s="512"/>
      <c r="AR118" s="512"/>
      <c r="AS118" s="512"/>
      <c r="AT118" s="512"/>
      <c r="AU118" s="512"/>
      <c r="AV118" s="513"/>
    </row>
    <row r="119" spans="1:48" ht="35.1" customHeight="1">
      <c r="A119" s="566"/>
      <c r="B119" s="506"/>
      <c r="C119" s="508"/>
      <c r="D119" s="525" t="s">
        <v>659</v>
      </c>
      <c r="E119" s="30" t="s">
        <v>286</v>
      </c>
      <c r="F119" s="32" t="e">
        <f t="shared" si="55"/>
        <v>#DIV/0!</v>
      </c>
      <c r="G119" s="30">
        <v>5</v>
      </c>
      <c r="H119" s="30">
        <v>10</v>
      </c>
      <c r="I119" s="7" t="str">
        <f t="shared" ref="I119:R119" si="59">IF(AC119="","",(IF(AC119&gt;2,1,(IF(AC119&lt;2,0,0)))))</f>
        <v/>
      </c>
      <c r="J119" s="7" t="str">
        <f t="shared" si="59"/>
        <v/>
      </c>
      <c r="K119" s="7" t="str">
        <f t="shared" si="59"/>
        <v/>
      </c>
      <c r="L119" s="7" t="str">
        <f t="shared" si="59"/>
        <v/>
      </c>
      <c r="M119" s="7" t="str">
        <f t="shared" si="59"/>
        <v/>
      </c>
      <c r="N119" s="7" t="str">
        <f t="shared" si="59"/>
        <v/>
      </c>
      <c r="O119" s="7" t="str">
        <f t="shared" si="59"/>
        <v/>
      </c>
      <c r="P119" s="7" t="str">
        <f t="shared" si="59"/>
        <v/>
      </c>
      <c r="Q119" s="7" t="str">
        <f t="shared" si="59"/>
        <v/>
      </c>
      <c r="R119" s="7" t="str">
        <f t="shared" si="59"/>
        <v/>
      </c>
      <c r="S119" s="557"/>
      <c r="T119" s="558"/>
      <c r="U119" s="558"/>
      <c r="V119" s="558"/>
      <c r="W119" s="558"/>
      <c r="X119" s="558"/>
      <c r="Y119" s="558"/>
      <c r="Z119" s="558"/>
      <c r="AA119" s="558"/>
      <c r="AB119" s="559"/>
      <c r="AC119" s="8"/>
      <c r="AD119" s="8"/>
      <c r="AE119" s="8"/>
      <c r="AF119" s="8"/>
      <c r="AG119" s="8"/>
      <c r="AH119" s="8"/>
      <c r="AI119" s="8"/>
      <c r="AJ119" s="8"/>
      <c r="AK119" s="8"/>
      <c r="AL119" s="8"/>
      <c r="AM119" s="557"/>
      <c r="AN119" s="558"/>
      <c r="AO119" s="558"/>
      <c r="AP119" s="558"/>
      <c r="AQ119" s="558"/>
      <c r="AR119" s="558"/>
      <c r="AS119" s="558"/>
      <c r="AT119" s="558"/>
      <c r="AU119" s="558"/>
      <c r="AV119" s="559"/>
    </row>
    <row r="120" spans="1:48" ht="35.1" customHeight="1">
      <c r="A120" s="566"/>
      <c r="B120" s="506"/>
      <c r="C120" s="508"/>
      <c r="D120" s="526"/>
      <c r="E120" s="30" t="s">
        <v>311</v>
      </c>
      <c r="F120" s="32" t="e">
        <f t="shared" si="55"/>
        <v>#DIV/0!</v>
      </c>
      <c r="G120" s="30">
        <v>5</v>
      </c>
      <c r="H120" s="30">
        <v>10</v>
      </c>
      <c r="I120" s="7" t="str">
        <f t="shared" ref="I120:R120" si="60">IF(AC120="","",(IF(AC120&gt;1,1,(IF(AC120&lt;1,0,0)))))</f>
        <v/>
      </c>
      <c r="J120" s="7" t="str">
        <f t="shared" si="60"/>
        <v/>
      </c>
      <c r="K120" s="7" t="str">
        <f t="shared" si="60"/>
        <v/>
      </c>
      <c r="L120" s="7" t="str">
        <f t="shared" si="60"/>
        <v/>
      </c>
      <c r="M120" s="7" t="str">
        <f t="shared" si="60"/>
        <v/>
      </c>
      <c r="N120" s="7" t="str">
        <f t="shared" si="60"/>
        <v/>
      </c>
      <c r="O120" s="7" t="str">
        <f t="shared" si="60"/>
        <v/>
      </c>
      <c r="P120" s="7" t="str">
        <f t="shared" si="60"/>
        <v/>
      </c>
      <c r="Q120" s="7" t="str">
        <f t="shared" si="60"/>
        <v/>
      </c>
      <c r="R120" s="7" t="str">
        <f t="shared" si="60"/>
        <v/>
      </c>
      <c r="S120" s="557"/>
      <c r="T120" s="558"/>
      <c r="U120" s="558"/>
      <c r="V120" s="558"/>
      <c r="W120" s="558"/>
      <c r="X120" s="558"/>
      <c r="Y120" s="558"/>
      <c r="Z120" s="558"/>
      <c r="AA120" s="558"/>
      <c r="AB120" s="559"/>
      <c r="AC120" s="8"/>
      <c r="AD120" s="8"/>
      <c r="AE120" s="8"/>
      <c r="AF120" s="8"/>
      <c r="AG120" s="8"/>
      <c r="AH120" s="8"/>
      <c r="AI120" s="8"/>
      <c r="AJ120" s="8"/>
      <c r="AK120" s="8"/>
      <c r="AL120" s="8"/>
      <c r="AM120" s="557"/>
      <c r="AN120" s="558"/>
      <c r="AO120" s="558"/>
      <c r="AP120" s="558"/>
      <c r="AQ120" s="558"/>
      <c r="AR120" s="558"/>
      <c r="AS120" s="558"/>
      <c r="AT120" s="558"/>
      <c r="AU120" s="558"/>
      <c r="AV120" s="559"/>
    </row>
    <row r="121" spans="1:48" ht="35.1" customHeight="1">
      <c r="A121" s="566"/>
      <c r="B121" s="506"/>
      <c r="C121" s="508"/>
      <c r="D121" s="30" t="s">
        <v>418</v>
      </c>
      <c r="E121" s="30" t="s">
        <v>660</v>
      </c>
      <c r="F121" s="32" t="e">
        <f t="shared" si="55"/>
        <v>#DIV/0!</v>
      </c>
      <c r="G121" s="30">
        <v>10</v>
      </c>
      <c r="H121" s="30">
        <v>30</v>
      </c>
      <c r="I121" s="7" t="str">
        <f t="shared" ref="I121:R121" si="61">IF(AC121="","",(IF(AC121&gt;2,1,(IF(AC121&lt;2,0,0)))))</f>
        <v/>
      </c>
      <c r="J121" s="7" t="str">
        <f t="shared" si="61"/>
        <v/>
      </c>
      <c r="K121" s="7" t="str">
        <f t="shared" si="61"/>
        <v/>
      </c>
      <c r="L121" s="7" t="str">
        <f t="shared" si="61"/>
        <v/>
      </c>
      <c r="M121" s="7" t="str">
        <f t="shared" si="61"/>
        <v/>
      </c>
      <c r="N121" s="7" t="str">
        <f t="shared" si="61"/>
        <v/>
      </c>
      <c r="O121" s="7" t="str">
        <f t="shared" si="61"/>
        <v/>
      </c>
      <c r="P121" s="7" t="str">
        <f t="shared" si="61"/>
        <v/>
      </c>
      <c r="Q121" s="7" t="str">
        <f t="shared" si="61"/>
        <v/>
      </c>
      <c r="R121" s="7" t="str">
        <f t="shared" si="61"/>
        <v/>
      </c>
      <c r="S121" s="557"/>
      <c r="T121" s="558"/>
      <c r="U121" s="558"/>
      <c r="V121" s="558"/>
      <c r="W121" s="558"/>
      <c r="X121" s="558"/>
      <c r="Y121" s="558"/>
      <c r="Z121" s="558"/>
      <c r="AA121" s="558"/>
      <c r="AB121" s="559"/>
      <c r="AC121" s="8"/>
      <c r="AD121" s="8"/>
      <c r="AE121" s="8"/>
      <c r="AF121" s="8"/>
      <c r="AG121" s="8"/>
      <c r="AH121" s="8"/>
      <c r="AI121" s="8"/>
      <c r="AJ121" s="8"/>
      <c r="AK121" s="8"/>
      <c r="AL121" s="8"/>
      <c r="AM121" s="557"/>
      <c r="AN121" s="558"/>
      <c r="AO121" s="558"/>
      <c r="AP121" s="558"/>
      <c r="AQ121" s="558"/>
      <c r="AR121" s="558"/>
      <c r="AS121" s="558"/>
      <c r="AT121" s="558"/>
      <c r="AU121" s="558"/>
      <c r="AV121" s="559"/>
    </row>
    <row r="122" spans="1:48" ht="35.1" customHeight="1">
      <c r="A122" s="566"/>
      <c r="B122" s="506"/>
      <c r="C122" s="508"/>
      <c r="D122" s="30" t="s">
        <v>67</v>
      </c>
      <c r="E122" s="30" t="s">
        <v>288</v>
      </c>
      <c r="F122" s="32" t="e">
        <f t="shared" si="55"/>
        <v>#DIV/0!</v>
      </c>
      <c r="G122" s="30">
        <v>15</v>
      </c>
      <c r="H122" s="30">
        <v>15</v>
      </c>
      <c r="I122" s="7" t="str">
        <f t="shared" ref="I122:W122" si="62">IF(AC122="","",(IF(AC122=0,0,(IF(AC122&gt;0,1,0)))))</f>
        <v/>
      </c>
      <c r="J122" s="7" t="str">
        <f t="shared" si="62"/>
        <v/>
      </c>
      <c r="K122" s="7" t="str">
        <f t="shared" si="62"/>
        <v/>
      </c>
      <c r="L122" s="7" t="str">
        <f t="shared" si="62"/>
        <v/>
      </c>
      <c r="M122" s="7" t="str">
        <f t="shared" si="62"/>
        <v/>
      </c>
      <c r="N122" s="7" t="str">
        <f t="shared" si="62"/>
        <v/>
      </c>
      <c r="O122" s="7" t="str">
        <f t="shared" si="62"/>
        <v/>
      </c>
      <c r="P122" s="7" t="str">
        <f t="shared" si="62"/>
        <v/>
      </c>
      <c r="Q122" s="7" t="str">
        <f t="shared" si="62"/>
        <v/>
      </c>
      <c r="R122" s="7" t="str">
        <f t="shared" si="62"/>
        <v/>
      </c>
      <c r="S122" s="7" t="str">
        <f t="shared" si="62"/>
        <v/>
      </c>
      <c r="T122" s="7" t="str">
        <f t="shared" si="62"/>
        <v/>
      </c>
      <c r="U122" s="7" t="str">
        <f t="shared" si="62"/>
        <v/>
      </c>
      <c r="V122" s="7" t="str">
        <f t="shared" si="62"/>
        <v/>
      </c>
      <c r="W122" s="7" t="str">
        <f t="shared" si="62"/>
        <v/>
      </c>
      <c r="X122" s="560"/>
      <c r="Y122" s="561"/>
      <c r="Z122" s="561"/>
      <c r="AA122" s="561"/>
      <c r="AB122" s="562"/>
      <c r="AC122" s="8"/>
      <c r="AD122" s="8"/>
      <c r="AE122" s="8"/>
      <c r="AF122" s="8"/>
      <c r="AG122" s="8"/>
      <c r="AH122" s="8"/>
      <c r="AI122" s="8"/>
      <c r="AJ122" s="8"/>
      <c r="AK122" s="8"/>
      <c r="AL122" s="8"/>
      <c r="AM122" s="8"/>
      <c r="AN122" s="8"/>
      <c r="AO122" s="8"/>
      <c r="AP122" s="8"/>
      <c r="AQ122" s="8"/>
      <c r="AR122" s="560"/>
      <c r="AS122" s="561"/>
      <c r="AT122" s="561"/>
      <c r="AU122" s="561"/>
      <c r="AV122" s="562"/>
    </row>
    <row r="123" spans="1:48" ht="35.1" customHeight="1">
      <c r="A123" s="566"/>
      <c r="B123" s="506"/>
      <c r="C123" s="508"/>
      <c r="D123" s="518" t="s">
        <v>292</v>
      </c>
      <c r="E123" s="518"/>
      <c r="F123" s="33" t="e">
        <f>COUNTIF(I116:AB122,"=0")/COUNT(I116:AB122)</f>
        <v>#DIV/0!</v>
      </c>
      <c r="G123" s="518"/>
      <c r="H123" s="518"/>
      <c r="I123" s="518"/>
      <c r="J123" s="518"/>
      <c r="K123" s="518"/>
      <c r="L123" s="518"/>
      <c r="M123" s="518"/>
      <c r="N123" s="518"/>
      <c r="O123" s="518"/>
      <c r="P123" s="518"/>
      <c r="Q123" s="518"/>
      <c r="R123" s="518"/>
      <c r="S123" s="518"/>
      <c r="T123" s="518"/>
      <c r="U123" s="518"/>
      <c r="V123" s="518"/>
      <c r="W123" s="518"/>
      <c r="X123" s="518"/>
      <c r="Y123" s="518"/>
      <c r="Z123" s="518"/>
      <c r="AA123" s="518"/>
      <c r="AB123" s="518"/>
      <c r="AC123" s="518"/>
      <c r="AD123" s="518"/>
      <c r="AE123" s="518"/>
      <c r="AF123" s="518"/>
      <c r="AG123" s="518"/>
      <c r="AH123" s="518"/>
      <c r="AI123" s="518"/>
      <c r="AJ123" s="518"/>
      <c r="AK123" s="518"/>
      <c r="AL123" s="518"/>
      <c r="AM123" s="518"/>
      <c r="AN123" s="518"/>
      <c r="AO123" s="518"/>
      <c r="AP123" s="518"/>
      <c r="AQ123" s="518"/>
      <c r="AR123" s="518"/>
      <c r="AS123" s="518"/>
      <c r="AT123" s="518"/>
      <c r="AU123" s="518"/>
      <c r="AV123" s="518"/>
    </row>
    <row r="124" spans="1:48" ht="35.1" customHeight="1">
      <c r="A124" s="566"/>
      <c r="B124" s="585" t="s">
        <v>661</v>
      </c>
      <c r="C124" s="586"/>
      <c r="D124" s="586"/>
      <c r="E124" s="587"/>
      <c r="F124" s="33" t="e">
        <f>COUNTIF(I6:AB122,"=0")/COUNT(I6:AB122)</f>
        <v>#DIV/0!</v>
      </c>
      <c r="G124" s="518"/>
      <c r="H124" s="518"/>
      <c r="I124" s="518"/>
      <c r="J124" s="518"/>
      <c r="K124" s="518"/>
      <c r="L124" s="518"/>
      <c r="M124" s="518"/>
      <c r="N124" s="518"/>
      <c r="O124" s="518"/>
      <c r="P124" s="518"/>
      <c r="Q124" s="518"/>
      <c r="R124" s="518"/>
      <c r="S124" s="518"/>
      <c r="T124" s="518"/>
      <c r="U124" s="518"/>
      <c r="V124" s="518"/>
      <c r="W124" s="518"/>
      <c r="X124" s="518"/>
      <c r="Y124" s="518"/>
      <c r="Z124" s="518"/>
      <c r="AA124" s="518"/>
      <c r="AB124" s="518"/>
      <c r="AC124" s="518"/>
      <c r="AD124" s="518"/>
      <c r="AE124" s="518"/>
      <c r="AF124" s="518"/>
      <c r="AG124" s="518"/>
      <c r="AH124" s="518"/>
      <c r="AI124" s="518"/>
      <c r="AJ124" s="518"/>
      <c r="AK124" s="518"/>
      <c r="AL124" s="518"/>
      <c r="AM124" s="518"/>
      <c r="AN124" s="518"/>
      <c r="AO124" s="518"/>
      <c r="AP124" s="518"/>
      <c r="AQ124" s="518"/>
      <c r="AR124" s="518"/>
      <c r="AS124" s="518"/>
      <c r="AT124" s="518"/>
      <c r="AU124" s="518"/>
      <c r="AV124" s="518"/>
    </row>
    <row r="125" spans="1:48" ht="35.1" customHeight="1">
      <c r="A125" s="566"/>
      <c r="B125" s="575" t="s">
        <v>727</v>
      </c>
      <c r="C125" s="584" t="s">
        <v>728</v>
      </c>
      <c r="D125" s="588" t="s">
        <v>316</v>
      </c>
      <c r="E125" s="80" t="s">
        <v>317</v>
      </c>
      <c r="F125" s="79" t="e">
        <f>COUNTIF(I125,"=0")/COUNT(I125)</f>
        <v>#DIV/0!</v>
      </c>
      <c r="G125" s="80">
        <v>10</v>
      </c>
      <c r="H125" s="80">
        <v>10</v>
      </c>
      <c r="I125" s="83" t="str">
        <f>IF(AC125="","",(IF(AC125=0,0,(IF(AC125&gt;0,1,0)))))</f>
        <v/>
      </c>
      <c r="J125" s="83" t="str">
        <f t="shared" ref="J125:R134" si="63">IF(AD125="","",(IF(AD125=0,0,(IF(AD125&gt;0,1,0)))))</f>
        <v/>
      </c>
      <c r="K125" s="83" t="str">
        <f t="shared" si="63"/>
        <v/>
      </c>
      <c r="L125" s="83" t="str">
        <f t="shared" si="63"/>
        <v/>
      </c>
      <c r="M125" s="83" t="str">
        <f t="shared" si="63"/>
        <v/>
      </c>
      <c r="N125" s="83" t="str">
        <f t="shared" si="63"/>
        <v/>
      </c>
      <c r="O125" s="83" t="str">
        <f t="shared" si="63"/>
        <v/>
      </c>
      <c r="P125" s="83" t="str">
        <f t="shared" si="63"/>
        <v/>
      </c>
      <c r="Q125" s="83" t="str">
        <f t="shared" si="63"/>
        <v/>
      </c>
      <c r="R125" s="83" t="str">
        <f t="shared" si="63"/>
        <v/>
      </c>
      <c r="S125" s="576"/>
      <c r="T125" s="577"/>
      <c r="U125" s="577"/>
      <c r="V125" s="577"/>
      <c r="W125" s="577"/>
      <c r="X125" s="577"/>
      <c r="Y125" s="577"/>
      <c r="Z125" s="577"/>
      <c r="AA125" s="577"/>
      <c r="AB125" s="578"/>
      <c r="AC125" s="84"/>
      <c r="AD125" s="84"/>
      <c r="AE125" s="84"/>
      <c r="AF125" s="84"/>
      <c r="AG125" s="84"/>
      <c r="AH125" s="84"/>
      <c r="AI125" s="84"/>
      <c r="AJ125" s="84"/>
      <c r="AK125" s="84"/>
      <c r="AL125" s="84"/>
      <c r="AM125" s="576"/>
      <c r="AN125" s="577"/>
      <c r="AO125" s="577"/>
      <c r="AP125" s="577"/>
      <c r="AQ125" s="577"/>
      <c r="AR125" s="577"/>
      <c r="AS125" s="577"/>
      <c r="AT125" s="577"/>
      <c r="AU125" s="577"/>
      <c r="AV125" s="578"/>
    </row>
    <row r="126" spans="1:48" ht="35.1" customHeight="1">
      <c r="A126" s="566"/>
      <c r="B126" s="575"/>
      <c r="C126" s="584"/>
      <c r="D126" s="588"/>
      <c r="E126" s="80" t="s">
        <v>322</v>
      </c>
      <c r="F126" s="79" t="e">
        <f>COUNTIF(I126,"=0")/COUNT(I126)</f>
        <v>#DIV/0!</v>
      </c>
      <c r="G126" s="80">
        <v>10</v>
      </c>
      <c r="H126" s="80">
        <v>10</v>
      </c>
      <c r="I126" s="83" t="str">
        <f t="shared" ref="I126:I134" si="64">IF(AC126="","",(IF(AC126=0,0,(IF(AC126&gt;0,1,0)))))</f>
        <v/>
      </c>
      <c r="J126" s="83" t="str">
        <f t="shared" si="63"/>
        <v/>
      </c>
      <c r="K126" s="83" t="str">
        <f t="shared" si="63"/>
        <v/>
      </c>
      <c r="L126" s="83" t="str">
        <f t="shared" si="63"/>
        <v/>
      </c>
      <c r="M126" s="83" t="str">
        <f t="shared" si="63"/>
        <v/>
      </c>
      <c r="N126" s="83" t="str">
        <f t="shared" si="63"/>
        <v/>
      </c>
      <c r="O126" s="83" t="str">
        <f t="shared" si="63"/>
        <v/>
      </c>
      <c r="P126" s="83" t="str">
        <f t="shared" si="63"/>
        <v/>
      </c>
      <c r="Q126" s="83" t="str">
        <f t="shared" si="63"/>
        <v/>
      </c>
      <c r="R126" s="83" t="str">
        <f t="shared" si="63"/>
        <v/>
      </c>
      <c r="S126" s="579"/>
      <c r="T126" s="580"/>
      <c r="U126" s="580"/>
      <c r="V126" s="580"/>
      <c r="W126" s="580"/>
      <c r="X126" s="580"/>
      <c r="Y126" s="580"/>
      <c r="Z126" s="580"/>
      <c r="AA126" s="580"/>
      <c r="AB126" s="581"/>
      <c r="AC126" s="84"/>
      <c r="AD126" s="84"/>
      <c r="AE126" s="84"/>
      <c r="AF126" s="84"/>
      <c r="AG126" s="84"/>
      <c r="AH126" s="84"/>
      <c r="AI126" s="84"/>
      <c r="AJ126" s="84"/>
      <c r="AK126" s="84"/>
      <c r="AL126" s="84"/>
      <c r="AM126" s="579"/>
      <c r="AN126" s="580"/>
      <c r="AO126" s="580"/>
      <c r="AP126" s="580"/>
      <c r="AQ126" s="580"/>
      <c r="AR126" s="580"/>
      <c r="AS126" s="580"/>
      <c r="AT126" s="580"/>
      <c r="AU126" s="580"/>
      <c r="AV126" s="581"/>
    </row>
    <row r="127" spans="1:48" ht="35.1" customHeight="1">
      <c r="A127" s="566"/>
      <c r="B127" s="575"/>
      <c r="C127" s="584"/>
      <c r="D127" s="588"/>
      <c r="E127" s="80" t="s">
        <v>325</v>
      </c>
      <c r="F127" s="79" t="e">
        <f>COUNTIF(I127,"=0")/COUNT(I127)</f>
        <v>#DIV/0!</v>
      </c>
      <c r="G127" s="80">
        <v>10</v>
      </c>
      <c r="H127" s="80">
        <v>10</v>
      </c>
      <c r="I127" s="83" t="str">
        <f t="shared" si="64"/>
        <v/>
      </c>
      <c r="J127" s="83" t="str">
        <f t="shared" si="63"/>
        <v/>
      </c>
      <c r="K127" s="83" t="str">
        <f t="shared" si="63"/>
        <v/>
      </c>
      <c r="L127" s="83" t="str">
        <f t="shared" si="63"/>
        <v/>
      </c>
      <c r="M127" s="83" t="str">
        <f t="shared" si="63"/>
        <v/>
      </c>
      <c r="N127" s="83" t="str">
        <f t="shared" si="63"/>
        <v/>
      </c>
      <c r="O127" s="83" t="str">
        <f t="shared" si="63"/>
        <v/>
      </c>
      <c r="P127" s="83" t="str">
        <f t="shared" si="63"/>
        <v/>
      </c>
      <c r="Q127" s="83" t="str">
        <f t="shared" si="63"/>
        <v/>
      </c>
      <c r="R127" s="83" t="str">
        <f t="shared" si="63"/>
        <v/>
      </c>
      <c r="S127" s="579"/>
      <c r="T127" s="580"/>
      <c r="U127" s="580"/>
      <c r="V127" s="580"/>
      <c r="W127" s="580"/>
      <c r="X127" s="580"/>
      <c r="Y127" s="580"/>
      <c r="Z127" s="580"/>
      <c r="AA127" s="580"/>
      <c r="AB127" s="581"/>
      <c r="AC127" s="84"/>
      <c r="AD127" s="84"/>
      <c r="AE127" s="84"/>
      <c r="AF127" s="84"/>
      <c r="AG127" s="84"/>
      <c r="AH127" s="84"/>
      <c r="AI127" s="84"/>
      <c r="AJ127" s="84"/>
      <c r="AK127" s="84"/>
      <c r="AL127" s="84"/>
      <c r="AM127" s="579"/>
      <c r="AN127" s="580"/>
      <c r="AO127" s="580"/>
      <c r="AP127" s="580"/>
      <c r="AQ127" s="580"/>
      <c r="AR127" s="580"/>
      <c r="AS127" s="580"/>
      <c r="AT127" s="580"/>
      <c r="AU127" s="580"/>
      <c r="AV127" s="581"/>
    </row>
    <row r="128" spans="1:48" ht="35.1" customHeight="1">
      <c r="A128" s="566"/>
      <c r="B128" s="575"/>
      <c r="C128" s="584"/>
      <c r="D128" s="81" t="s">
        <v>328</v>
      </c>
      <c r="E128" s="81" t="s">
        <v>329</v>
      </c>
      <c r="F128" s="79" t="e">
        <f>COUNTIF(I128:N128,"=0")/COUNT(I128:N128)</f>
        <v>#DIV/0!</v>
      </c>
      <c r="G128" s="80">
        <v>10</v>
      </c>
      <c r="H128" s="80">
        <v>10</v>
      </c>
      <c r="I128" s="83" t="str">
        <f t="shared" si="64"/>
        <v/>
      </c>
      <c r="J128" s="83" t="str">
        <f t="shared" si="63"/>
        <v/>
      </c>
      <c r="K128" s="83" t="str">
        <f t="shared" si="63"/>
        <v/>
      </c>
      <c r="L128" s="83" t="str">
        <f t="shared" si="63"/>
        <v/>
      </c>
      <c r="M128" s="83" t="str">
        <f t="shared" si="63"/>
        <v/>
      </c>
      <c r="N128" s="83" t="str">
        <f t="shared" si="63"/>
        <v/>
      </c>
      <c r="O128" s="83" t="str">
        <f t="shared" si="63"/>
        <v/>
      </c>
      <c r="P128" s="83" t="str">
        <f t="shared" si="63"/>
        <v/>
      </c>
      <c r="Q128" s="83" t="str">
        <f t="shared" si="63"/>
        <v/>
      </c>
      <c r="R128" s="83" t="str">
        <f t="shared" si="63"/>
        <v/>
      </c>
      <c r="S128" s="579"/>
      <c r="T128" s="580"/>
      <c r="U128" s="580"/>
      <c r="V128" s="580"/>
      <c r="W128" s="580"/>
      <c r="X128" s="580"/>
      <c r="Y128" s="580"/>
      <c r="Z128" s="580"/>
      <c r="AA128" s="580"/>
      <c r="AB128" s="581"/>
      <c r="AC128" s="84"/>
      <c r="AD128" s="84"/>
      <c r="AE128" s="84"/>
      <c r="AF128" s="84"/>
      <c r="AG128" s="84"/>
      <c r="AH128" s="84"/>
      <c r="AI128" s="84"/>
      <c r="AJ128" s="84"/>
      <c r="AK128" s="84"/>
      <c r="AL128" s="84"/>
      <c r="AM128" s="579"/>
      <c r="AN128" s="580"/>
      <c r="AO128" s="580"/>
      <c r="AP128" s="580"/>
      <c r="AQ128" s="580"/>
      <c r="AR128" s="580"/>
      <c r="AS128" s="580"/>
      <c r="AT128" s="580"/>
      <c r="AU128" s="580"/>
      <c r="AV128" s="581"/>
    </row>
    <row r="129" spans="1:48" ht="35.1" customHeight="1">
      <c r="A129" s="566"/>
      <c r="B129" s="575"/>
      <c r="C129" s="582" t="s">
        <v>332</v>
      </c>
      <c r="D129" s="80" t="s">
        <v>333</v>
      </c>
      <c r="E129" s="80" t="s">
        <v>334</v>
      </c>
      <c r="F129" s="79" t="e">
        <f t="shared" ref="F129:F134" si="65">COUNTIF(I129:N129,"=0")/COUNT(I129:N129)</f>
        <v>#DIV/0!</v>
      </c>
      <c r="G129" s="80">
        <v>10</v>
      </c>
      <c r="H129" s="80">
        <v>10</v>
      </c>
      <c r="I129" s="83" t="str">
        <f t="shared" si="64"/>
        <v/>
      </c>
      <c r="J129" s="83" t="str">
        <f t="shared" si="63"/>
        <v/>
      </c>
      <c r="K129" s="83" t="str">
        <f t="shared" si="63"/>
        <v/>
      </c>
      <c r="L129" s="83" t="str">
        <f t="shared" si="63"/>
        <v/>
      </c>
      <c r="M129" s="83" t="str">
        <f t="shared" si="63"/>
        <v/>
      </c>
      <c r="N129" s="83" t="str">
        <f t="shared" si="63"/>
        <v/>
      </c>
      <c r="O129" s="83" t="str">
        <f t="shared" si="63"/>
        <v/>
      </c>
      <c r="P129" s="83" t="str">
        <f t="shared" si="63"/>
        <v/>
      </c>
      <c r="Q129" s="83" t="str">
        <f t="shared" si="63"/>
        <v/>
      </c>
      <c r="R129" s="83" t="str">
        <f t="shared" si="63"/>
        <v/>
      </c>
      <c r="S129" s="579"/>
      <c r="T129" s="580"/>
      <c r="U129" s="580"/>
      <c r="V129" s="580"/>
      <c r="W129" s="580"/>
      <c r="X129" s="580"/>
      <c r="Y129" s="580"/>
      <c r="Z129" s="580"/>
      <c r="AA129" s="580"/>
      <c r="AB129" s="581"/>
      <c r="AC129" s="85"/>
      <c r="AD129" s="85"/>
      <c r="AE129" s="85"/>
      <c r="AF129" s="85"/>
      <c r="AG129" s="85"/>
      <c r="AH129" s="85"/>
      <c r="AI129" s="85"/>
      <c r="AJ129" s="85"/>
      <c r="AK129" s="85"/>
      <c r="AL129" s="85"/>
      <c r="AM129" s="579"/>
      <c r="AN129" s="580"/>
      <c r="AO129" s="580"/>
      <c r="AP129" s="580"/>
      <c r="AQ129" s="580"/>
      <c r="AR129" s="580"/>
      <c r="AS129" s="580"/>
      <c r="AT129" s="580"/>
      <c r="AU129" s="580"/>
      <c r="AV129" s="581"/>
    </row>
    <row r="130" spans="1:48" ht="35.1" customHeight="1">
      <c r="A130" s="566"/>
      <c r="B130" s="575"/>
      <c r="C130" s="582"/>
      <c r="D130" s="80" t="s">
        <v>338</v>
      </c>
      <c r="E130" s="80" t="s">
        <v>339</v>
      </c>
      <c r="F130" s="79" t="e">
        <f>COUNTIF(I130:N130,"=0")/COUNT(I130:N130)</f>
        <v>#DIV/0!</v>
      </c>
      <c r="G130" s="80">
        <v>10</v>
      </c>
      <c r="H130" s="80">
        <v>10</v>
      </c>
      <c r="I130" s="83" t="str">
        <f t="shared" si="64"/>
        <v/>
      </c>
      <c r="J130" s="83" t="str">
        <f t="shared" si="63"/>
        <v/>
      </c>
      <c r="K130" s="83" t="str">
        <f t="shared" si="63"/>
        <v/>
      </c>
      <c r="L130" s="83" t="str">
        <f t="shared" si="63"/>
        <v/>
      </c>
      <c r="M130" s="83" t="str">
        <f t="shared" si="63"/>
        <v/>
      </c>
      <c r="N130" s="83" t="str">
        <f t="shared" si="63"/>
        <v/>
      </c>
      <c r="O130" s="83" t="str">
        <f t="shared" si="63"/>
        <v/>
      </c>
      <c r="P130" s="83" t="str">
        <f t="shared" si="63"/>
        <v/>
      </c>
      <c r="Q130" s="83" t="str">
        <f t="shared" si="63"/>
        <v/>
      </c>
      <c r="R130" s="83" t="str">
        <f t="shared" si="63"/>
        <v/>
      </c>
      <c r="S130" s="579"/>
      <c r="T130" s="580"/>
      <c r="U130" s="580"/>
      <c r="V130" s="580"/>
      <c r="W130" s="580"/>
      <c r="X130" s="580"/>
      <c r="Y130" s="580"/>
      <c r="Z130" s="580"/>
      <c r="AA130" s="580"/>
      <c r="AB130" s="581"/>
      <c r="AC130" s="84"/>
      <c r="AD130" s="84"/>
      <c r="AE130" s="84"/>
      <c r="AF130" s="84"/>
      <c r="AG130" s="84"/>
      <c r="AH130" s="84"/>
      <c r="AI130" s="84"/>
      <c r="AJ130" s="84"/>
      <c r="AK130" s="84"/>
      <c r="AL130" s="84"/>
      <c r="AM130" s="579"/>
      <c r="AN130" s="580"/>
      <c r="AO130" s="580"/>
      <c r="AP130" s="580"/>
      <c r="AQ130" s="580"/>
      <c r="AR130" s="580"/>
      <c r="AS130" s="580"/>
      <c r="AT130" s="580"/>
      <c r="AU130" s="580"/>
      <c r="AV130" s="581"/>
    </row>
    <row r="131" spans="1:48" ht="35.1" customHeight="1">
      <c r="A131" s="566"/>
      <c r="B131" s="575"/>
      <c r="C131" s="582"/>
      <c r="D131" s="80" t="s">
        <v>342</v>
      </c>
      <c r="E131" s="80" t="s">
        <v>343</v>
      </c>
      <c r="F131" s="79" t="e">
        <f t="shared" si="65"/>
        <v>#DIV/0!</v>
      </c>
      <c r="G131" s="80">
        <v>10</v>
      </c>
      <c r="H131" s="80">
        <v>10</v>
      </c>
      <c r="I131" s="83" t="str">
        <f t="shared" si="64"/>
        <v/>
      </c>
      <c r="J131" s="83" t="str">
        <f t="shared" si="63"/>
        <v/>
      </c>
      <c r="K131" s="83" t="str">
        <f t="shared" si="63"/>
        <v/>
      </c>
      <c r="L131" s="83" t="str">
        <f t="shared" si="63"/>
        <v/>
      </c>
      <c r="M131" s="83" t="str">
        <f t="shared" si="63"/>
        <v/>
      </c>
      <c r="N131" s="83" t="str">
        <f t="shared" si="63"/>
        <v/>
      </c>
      <c r="O131" s="83" t="str">
        <f t="shared" si="63"/>
        <v/>
      </c>
      <c r="P131" s="83" t="str">
        <f t="shared" si="63"/>
        <v/>
      </c>
      <c r="Q131" s="83" t="str">
        <f t="shared" si="63"/>
        <v/>
      </c>
      <c r="R131" s="83" t="str">
        <f t="shared" si="63"/>
        <v/>
      </c>
      <c r="S131" s="579"/>
      <c r="T131" s="580"/>
      <c r="U131" s="580"/>
      <c r="V131" s="580"/>
      <c r="W131" s="580"/>
      <c r="X131" s="580"/>
      <c r="Y131" s="580"/>
      <c r="Z131" s="580"/>
      <c r="AA131" s="580"/>
      <c r="AB131" s="581"/>
      <c r="AC131" s="84"/>
      <c r="AD131" s="84"/>
      <c r="AE131" s="84"/>
      <c r="AF131" s="84"/>
      <c r="AG131" s="84"/>
      <c r="AH131" s="84"/>
      <c r="AI131" s="84"/>
      <c r="AJ131" s="84"/>
      <c r="AK131" s="84"/>
      <c r="AL131" s="84"/>
      <c r="AM131" s="579"/>
      <c r="AN131" s="580"/>
      <c r="AO131" s="580"/>
      <c r="AP131" s="580"/>
      <c r="AQ131" s="580"/>
      <c r="AR131" s="580"/>
      <c r="AS131" s="580"/>
      <c r="AT131" s="580"/>
      <c r="AU131" s="580"/>
      <c r="AV131" s="581"/>
    </row>
    <row r="132" spans="1:48" ht="35.1" customHeight="1">
      <c r="A132" s="566"/>
      <c r="B132" s="575"/>
      <c r="C132" s="582"/>
      <c r="D132" s="80" t="s">
        <v>345</v>
      </c>
      <c r="E132" s="80" t="s">
        <v>346</v>
      </c>
      <c r="F132" s="79" t="e">
        <f t="shared" si="65"/>
        <v>#DIV/0!</v>
      </c>
      <c r="G132" s="80">
        <v>10</v>
      </c>
      <c r="H132" s="80">
        <v>10</v>
      </c>
      <c r="I132" s="83" t="str">
        <f t="shared" si="64"/>
        <v/>
      </c>
      <c r="J132" s="83" t="str">
        <f t="shared" si="63"/>
        <v/>
      </c>
      <c r="K132" s="83" t="str">
        <f t="shared" si="63"/>
        <v/>
      </c>
      <c r="L132" s="83" t="str">
        <f t="shared" si="63"/>
        <v/>
      </c>
      <c r="M132" s="83" t="str">
        <f t="shared" si="63"/>
        <v/>
      </c>
      <c r="N132" s="83" t="str">
        <f t="shared" si="63"/>
        <v/>
      </c>
      <c r="O132" s="83" t="str">
        <f t="shared" si="63"/>
        <v/>
      </c>
      <c r="P132" s="83" t="str">
        <f t="shared" si="63"/>
        <v/>
      </c>
      <c r="Q132" s="83" t="str">
        <f t="shared" si="63"/>
        <v/>
      </c>
      <c r="R132" s="83" t="str">
        <f t="shared" si="63"/>
        <v/>
      </c>
      <c r="S132" s="579"/>
      <c r="T132" s="580"/>
      <c r="U132" s="580"/>
      <c r="V132" s="580"/>
      <c r="W132" s="580"/>
      <c r="X132" s="580"/>
      <c r="Y132" s="580"/>
      <c r="Z132" s="580"/>
      <c r="AA132" s="580"/>
      <c r="AB132" s="581"/>
      <c r="AC132" s="84"/>
      <c r="AD132" s="84"/>
      <c r="AE132" s="84"/>
      <c r="AF132" s="84"/>
      <c r="AG132" s="84"/>
      <c r="AH132" s="84"/>
      <c r="AI132" s="84"/>
      <c r="AJ132" s="84"/>
      <c r="AK132" s="84"/>
      <c r="AL132" s="84"/>
      <c r="AM132" s="579"/>
      <c r="AN132" s="580"/>
      <c r="AO132" s="580"/>
      <c r="AP132" s="580"/>
      <c r="AQ132" s="580"/>
      <c r="AR132" s="580"/>
      <c r="AS132" s="580"/>
      <c r="AT132" s="580"/>
      <c r="AU132" s="580"/>
      <c r="AV132" s="581"/>
    </row>
    <row r="133" spans="1:48" ht="35.1" customHeight="1">
      <c r="A133" s="566"/>
      <c r="B133" s="575"/>
      <c r="C133" s="582"/>
      <c r="D133" s="80" t="s">
        <v>348</v>
      </c>
      <c r="E133" s="80" t="s">
        <v>349</v>
      </c>
      <c r="F133" s="79" t="e">
        <f t="shared" si="65"/>
        <v>#DIV/0!</v>
      </c>
      <c r="G133" s="80">
        <v>10</v>
      </c>
      <c r="H133" s="80">
        <v>10</v>
      </c>
      <c r="I133" s="83" t="str">
        <f t="shared" si="64"/>
        <v/>
      </c>
      <c r="J133" s="83" t="str">
        <f t="shared" si="63"/>
        <v/>
      </c>
      <c r="K133" s="83" t="str">
        <f t="shared" si="63"/>
        <v/>
      </c>
      <c r="L133" s="83" t="str">
        <f t="shared" si="63"/>
        <v/>
      </c>
      <c r="M133" s="83" t="str">
        <f t="shared" si="63"/>
        <v/>
      </c>
      <c r="N133" s="83" t="str">
        <f t="shared" si="63"/>
        <v/>
      </c>
      <c r="O133" s="83" t="str">
        <f t="shared" si="63"/>
        <v/>
      </c>
      <c r="P133" s="83" t="str">
        <f t="shared" si="63"/>
        <v/>
      </c>
      <c r="Q133" s="83" t="str">
        <f t="shared" si="63"/>
        <v/>
      </c>
      <c r="R133" s="83" t="str">
        <f t="shared" si="63"/>
        <v/>
      </c>
      <c r="S133" s="579"/>
      <c r="T133" s="580"/>
      <c r="U133" s="580"/>
      <c r="V133" s="580"/>
      <c r="W133" s="580"/>
      <c r="X133" s="580"/>
      <c r="Y133" s="580"/>
      <c r="Z133" s="580"/>
      <c r="AA133" s="580"/>
      <c r="AB133" s="581"/>
      <c r="AC133" s="84"/>
      <c r="AD133" s="84"/>
      <c r="AE133" s="84"/>
      <c r="AF133" s="84"/>
      <c r="AG133" s="84"/>
      <c r="AH133" s="84"/>
      <c r="AI133" s="84"/>
      <c r="AJ133" s="84"/>
      <c r="AK133" s="84"/>
      <c r="AL133" s="84"/>
      <c r="AM133" s="579"/>
      <c r="AN133" s="580"/>
      <c r="AO133" s="580"/>
      <c r="AP133" s="580"/>
      <c r="AQ133" s="580"/>
      <c r="AR133" s="580"/>
      <c r="AS133" s="580"/>
      <c r="AT133" s="580"/>
      <c r="AU133" s="580"/>
      <c r="AV133" s="581"/>
    </row>
    <row r="134" spans="1:48" ht="35.1" customHeight="1">
      <c r="A134" s="566"/>
      <c r="B134" s="575"/>
      <c r="C134" s="582"/>
      <c r="D134" s="80" t="s">
        <v>351</v>
      </c>
      <c r="E134" s="82" t="s">
        <v>349</v>
      </c>
      <c r="F134" s="79" t="e">
        <f t="shared" si="65"/>
        <v>#DIV/0!</v>
      </c>
      <c r="G134" s="80">
        <v>10</v>
      </c>
      <c r="H134" s="80">
        <v>10</v>
      </c>
      <c r="I134" s="83" t="str">
        <f t="shared" si="64"/>
        <v/>
      </c>
      <c r="J134" s="83" t="str">
        <f t="shared" si="63"/>
        <v/>
      </c>
      <c r="K134" s="83" t="str">
        <f t="shared" si="63"/>
        <v/>
      </c>
      <c r="L134" s="83" t="str">
        <f t="shared" si="63"/>
        <v/>
      </c>
      <c r="M134" s="83" t="str">
        <f t="shared" si="63"/>
        <v/>
      </c>
      <c r="N134" s="83" t="str">
        <f t="shared" si="63"/>
        <v/>
      </c>
      <c r="O134" s="83" t="str">
        <f t="shared" si="63"/>
        <v/>
      </c>
      <c r="P134" s="83" t="str">
        <f t="shared" si="63"/>
        <v/>
      </c>
      <c r="Q134" s="83" t="str">
        <f t="shared" si="63"/>
        <v/>
      </c>
      <c r="R134" s="83" t="str">
        <f t="shared" si="63"/>
        <v/>
      </c>
      <c r="S134" s="579"/>
      <c r="T134" s="580"/>
      <c r="U134" s="580"/>
      <c r="V134" s="580"/>
      <c r="W134" s="580"/>
      <c r="X134" s="580"/>
      <c r="Y134" s="580"/>
      <c r="Z134" s="580"/>
      <c r="AA134" s="580"/>
      <c r="AB134" s="581"/>
      <c r="AC134" s="84"/>
      <c r="AD134" s="84"/>
      <c r="AE134" s="84"/>
      <c r="AF134" s="84"/>
      <c r="AG134" s="84"/>
      <c r="AH134" s="84"/>
      <c r="AI134" s="84"/>
      <c r="AJ134" s="84"/>
      <c r="AK134" s="84"/>
      <c r="AL134" s="84"/>
      <c r="AM134" s="579"/>
      <c r="AN134" s="580"/>
      <c r="AO134" s="580"/>
      <c r="AP134" s="580"/>
      <c r="AQ134" s="580"/>
      <c r="AR134" s="580"/>
      <c r="AS134" s="580"/>
      <c r="AT134" s="580"/>
      <c r="AU134" s="580"/>
      <c r="AV134" s="581"/>
    </row>
    <row r="135" spans="1:48" ht="35.1" customHeight="1">
      <c r="A135" s="566"/>
      <c r="B135" s="583" t="s">
        <v>729</v>
      </c>
      <c r="C135" s="583"/>
      <c r="D135" s="583"/>
      <c r="E135" s="583"/>
      <c r="F135" s="575" t="e">
        <f>COUNTIF(I125:AB134,"=0")/COUNT(I125:AB134)</f>
        <v>#DIV/0!</v>
      </c>
      <c r="G135" s="575"/>
      <c r="H135" s="575"/>
      <c r="I135" s="575"/>
      <c r="J135" s="575"/>
      <c r="K135" s="575"/>
      <c r="L135" s="575"/>
      <c r="M135" s="575"/>
      <c r="N135" s="575"/>
      <c r="O135" s="575"/>
      <c r="P135" s="575"/>
      <c r="Q135" s="575"/>
      <c r="R135" s="575"/>
      <c r="S135" s="575"/>
      <c r="T135" s="575"/>
      <c r="U135" s="575"/>
      <c r="V135" s="575"/>
      <c r="W135" s="575"/>
      <c r="X135" s="575"/>
      <c r="Y135" s="575"/>
      <c r="Z135" s="575"/>
      <c r="AA135" s="575"/>
      <c r="AB135" s="575"/>
      <c r="AC135" s="575"/>
      <c r="AD135" s="575"/>
      <c r="AE135" s="575"/>
      <c r="AF135" s="575"/>
      <c r="AG135" s="575"/>
      <c r="AH135" s="575"/>
      <c r="AI135" s="575"/>
      <c r="AJ135" s="575"/>
      <c r="AK135" s="575"/>
      <c r="AL135" s="575"/>
      <c r="AM135" s="575"/>
      <c r="AN135" s="575"/>
      <c r="AO135" s="575"/>
      <c r="AP135" s="575"/>
      <c r="AQ135" s="575"/>
      <c r="AR135" s="575"/>
      <c r="AS135" s="575"/>
      <c r="AT135" s="575"/>
      <c r="AU135" s="575"/>
      <c r="AV135" s="575"/>
    </row>
    <row r="136" spans="1:48" ht="35.1" customHeight="1">
      <c r="A136" s="569"/>
      <c r="B136" s="583"/>
      <c r="C136" s="583"/>
      <c r="D136" s="583"/>
      <c r="E136" s="583"/>
      <c r="F136" s="575"/>
      <c r="G136" s="575"/>
      <c r="H136" s="575"/>
      <c r="I136" s="575"/>
      <c r="J136" s="575"/>
      <c r="K136" s="575"/>
      <c r="L136" s="575"/>
      <c r="M136" s="575"/>
      <c r="N136" s="575"/>
      <c r="O136" s="575"/>
      <c r="P136" s="575"/>
      <c r="Q136" s="575"/>
      <c r="R136" s="575"/>
      <c r="S136" s="575"/>
      <c r="T136" s="575"/>
      <c r="U136" s="575"/>
      <c r="V136" s="575"/>
      <c r="W136" s="575"/>
      <c r="X136" s="575"/>
      <c r="Y136" s="575"/>
      <c r="Z136" s="575"/>
      <c r="AA136" s="575"/>
      <c r="AB136" s="575"/>
      <c r="AC136" s="575"/>
      <c r="AD136" s="575"/>
      <c r="AE136" s="575"/>
      <c r="AF136" s="575"/>
      <c r="AG136" s="575"/>
      <c r="AH136" s="575"/>
      <c r="AI136" s="575"/>
      <c r="AJ136" s="575"/>
      <c r="AK136" s="575"/>
      <c r="AL136" s="575"/>
      <c r="AM136" s="575"/>
      <c r="AN136" s="575"/>
      <c r="AO136" s="575"/>
      <c r="AP136" s="575"/>
      <c r="AQ136" s="575"/>
      <c r="AR136" s="575"/>
      <c r="AS136" s="575"/>
      <c r="AT136" s="575"/>
      <c r="AU136" s="575"/>
      <c r="AV136" s="575"/>
    </row>
    <row r="137" spans="1:48" ht="35.1" customHeight="1">
      <c r="A137" s="563" t="s">
        <v>663</v>
      </c>
      <c r="B137" s="564"/>
      <c r="C137" s="564"/>
      <c r="D137" s="564"/>
      <c r="E137" s="565"/>
      <c r="F137" s="572" t="e">
        <f>COUNTIF(I6:AB124,"=0")/COUNT(I6:AB124)</f>
        <v>#DIV/0!</v>
      </c>
      <c r="G137" s="575"/>
      <c r="H137" s="575"/>
      <c r="I137" s="575"/>
      <c r="J137" s="575"/>
      <c r="K137" s="575"/>
      <c r="L137" s="575"/>
      <c r="M137" s="575"/>
      <c r="N137" s="575"/>
      <c r="O137" s="575"/>
      <c r="P137" s="575"/>
      <c r="Q137" s="575"/>
      <c r="R137" s="575"/>
      <c r="S137" s="575"/>
      <c r="T137" s="575"/>
      <c r="U137" s="575"/>
      <c r="V137" s="575"/>
      <c r="W137" s="575"/>
      <c r="X137" s="575"/>
      <c r="Y137" s="575"/>
      <c r="Z137" s="575"/>
      <c r="AA137" s="575"/>
      <c r="AB137" s="575"/>
      <c r="AC137" s="575"/>
      <c r="AD137" s="575"/>
      <c r="AE137" s="575"/>
      <c r="AF137" s="575"/>
      <c r="AG137" s="575"/>
      <c r="AH137" s="575"/>
      <c r="AI137" s="575"/>
      <c r="AJ137" s="575"/>
      <c r="AK137" s="575"/>
      <c r="AL137" s="575"/>
      <c r="AM137" s="575"/>
      <c r="AN137" s="575"/>
      <c r="AO137" s="575"/>
      <c r="AP137" s="575"/>
      <c r="AQ137" s="575"/>
      <c r="AR137" s="575"/>
      <c r="AS137" s="575"/>
      <c r="AT137" s="575"/>
      <c r="AU137" s="575"/>
      <c r="AV137" s="575"/>
    </row>
    <row r="138" spans="1:48" ht="29.45" customHeight="1">
      <c r="A138" s="566"/>
      <c r="B138" s="567"/>
      <c r="C138" s="567"/>
      <c r="D138" s="567"/>
      <c r="E138" s="568"/>
      <c r="F138" s="573"/>
      <c r="G138" s="575"/>
      <c r="H138" s="575"/>
      <c r="I138" s="575"/>
      <c r="J138" s="575"/>
      <c r="K138" s="575"/>
      <c r="L138" s="575"/>
      <c r="M138" s="575"/>
      <c r="N138" s="575"/>
      <c r="O138" s="575"/>
      <c r="P138" s="575"/>
      <c r="Q138" s="575"/>
      <c r="R138" s="575"/>
      <c r="S138" s="575"/>
      <c r="T138" s="575"/>
      <c r="U138" s="575"/>
      <c r="V138" s="575"/>
      <c r="W138" s="575"/>
      <c r="X138" s="575"/>
      <c r="Y138" s="575"/>
      <c r="Z138" s="575"/>
      <c r="AA138" s="575"/>
      <c r="AB138" s="575"/>
      <c r="AC138" s="575"/>
      <c r="AD138" s="575"/>
      <c r="AE138" s="575"/>
      <c r="AF138" s="575"/>
      <c r="AG138" s="575"/>
      <c r="AH138" s="575"/>
      <c r="AI138" s="575"/>
      <c r="AJ138" s="575"/>
      <c r="AK138" s="575"/>
      <c r="AL138" s="575"/>
      <c r="AM138" s="575"/>
      <c r="AN138" s="575"/>
      <c r="AO138" s="575"/>
      <c r="AP138" s="575"/>
      <c r="AQ138" s="575"/>
      <c r="AR138" s="575"/>
      <c r="AS138" s="575"/>
      <c r="AT138" s="575"/>
      <c r="AU138" s="575"/>
      <c r="AV138" s="575"/>
    </row>
    <row r="139" spans="1:48" ht="35.1" customHeight="1">
      <c r="A139" s="569"/>
      <c r="B139" s="570"/>
      <c r="C139" s="570"/>
      <c r="D139" s="570"/>
      <c r="E139" s="571"/>
      <c r="F139" s="574"/>
      <c r="G139" s="575"/>
      <c r="H139" s="575"/>
      <c r="I139" s="575"/>
      <c r="J139" s="575"/>
      <c r="K139" s="575"/>
      <c r="L139" s="575"/>
      <c r="M139" s="575"/>
      <c r="N139" s="575"/>
      <c r="O139" s="575"/>
      <c r="P139" s="575"/>
      <c r="Q139" s="575"/>
      <c r="R139" s="575"/>
      <c r="S139" s="575"/>
      <c r="T139" s="575"/>
      <c r="U139" s="575"/>
      <c r="V139" s="575"/>
      <c r="W139" s="575"/>
      <c r="X139" s="575"/>
      <c r="Y139" s="575"/>
      <c r="Z139" s="575"/>
      <c r="AA139" s="575"/>
      <c r="AB139" s="575"/>
      <c r="AC139" s="575"/>
      <c r="AD139" s="575"/>
      <c r="AE139" s="575"/>
      <c r="AF139" s="575"/>
      <c r="AG139" s="575"/>
      <c r="AH139" s="575"/>
      <c r="AI139" s="575"/>
      <c r="AJ139" s="575"/>
      <c r="AK139" s="575"/>
      <c r="AL139" s="575"/>
      <c r="AM139" s="575"/>
      <c r="AN139" s="575"/>
      <c r="AO139" s="575"/>
      <c r="AP139" s="575"/>
      <c r="AQ139" s="575"/>
      <c r="AR139" s="575"/>
      <c r="AS139" s="575"/>
      <c r="AT139" s="575"/>
      <c r="AU139" s="575"/>
      <c r="AV139" s="575"/>
    </row>
  </sheetData>
  <mergeCells count="244">
    <mergeCell ref="G135:AV136"/>
    <mergeCell ref="S125:AB134"/>
    <mergeCell ref="B125:B134"/>
    <mergeCell ref="C125:C128"/>
    <mergeCell ref="D113:D114"/>
    <mergeCell ref="E113:E114"/>
    <mergeCell ref="F113:F114"/>
    <mergeCell ref="G113:G114"/>
    <mergeCell ref="B124:E124"/>
    <mergeCell ref="G124:AV124"/>
    <mergeCell ref="D125:D127"/>
    <mergeCell ref="A137:E139"/>
    <mergeCell ref="F137:F139"/>
    <mergeCell ref="G137:AV139"/>
    <mergeCell ref="C116:C123"/>
    <mergeCell ref="D116:D117"/>
    <mergeCell ref="Q118:R118"/>
    <mergeCell ref="D123:E123"/>
    <mergeCell ref="S118:AB121"/>
    <mergeCell ref="AK118:AV118"/>
    <mergeCell ref="D119:D120"/>
    <mergeCell ref="AM119:AV121"/>
    <mergeCell ref="X122:AB122"/>
    <mergeCell ref="AR122:AV122"/>
    <mergeCell ref="AM125:AV134"/>
    <mergeCell ref="C129:C134"/>
    <mergeCell ref="A1:A136"/>
    <mergeCell ref="B135:E136"/>
    <mergeCell ref="F135:F136"/>
    <mergeCell ref="G115:AV115"/>
    <mergeCell ref="G123:AV123"/>
    <mergeCell ref="C98:C115"/>
    <mergeCell ref="D98:D100"/>
    <mergeCell ref="D101:D103"/>
    <mergeCell ref="D104:D106"/>
    <mergeCell ref="D107:D109"/>
    <mergeCell ref="D93:D95"/>
    <mergeCell ref="D115:E115"/>
    <mergeCell ref="H113:H114"/>
    <mergeCell ref="AM95:AV95"/>
    <mergeCell ref="S96:AB96"/>
    <mergeCell ref="AM96:AV96"/>
    <mergeCell ref="D97:E97"/>
    <mergeCell ref="G97:AV97"/>
    <mergeCell ref="E93:E95"/>
    <mergeCell ref="F93:F95"/>
    <mergeCell ref="G93:G95"/>
    <mergeCell ref="H93:H95"/>
    <mergeCell ref="Y107:AB109"/>
    <mergeCell ref="AS107:AV109"/>
    <mergeCell ref="D110:D112"/>
    <mergeCell ref="S110:AB112"/>
    <mergeCell ref="AM110:AV112"/>
    <mergeCell ref="C85:C88"/>
    <mergeCell ref="S85:AB87"/>
    <mergeCell ref="AM85:AV87"/>
    <mergeCell ref="D88:E88"/>
    <mergeCell ref="G88:AV88"/>
    <mergeCell ref="C89:C97"/>
    <mergeCell ref="D89:D90"/>
    <mergeCell ref="E89:E90"/>
    <mergeCell ref="F89:F90"/>
    <mergeCell ref="G89:G90"/>
    <mergeCell ref="S95:AB95"/>
    <mergeCell ref="H89:H90"/>
    <mergeCell ref="M90:AB90"/>
    <mergeCell ref="AG90:AV90"/>
    <mergeCell ref="S91:AB92"/>
    <mergeCell ref="AM91:AV92"/>
    <mergeCell ref="O92:R92"/>
    <mergeCell ref="AI92:AL92"/>
    <mergeCell ref="C62:C73"/>
    <mergeCell ref="D64:D66"/>
    <mergeCell ref="D71:D72"/>
    <mergeCell ref="D73:E73"/>
    <mergeCell ref="G73:AV73"/>
    <mergeCell ref="C74:C84"/>
    <mergeCell ref="O74:AB79"/>
    <mergeCell ref="AI74:AV79"/>
    <mergeCell ref="D77:D79"/>
    <mergeCell ref="O81:AB81"/>
    <mergeCell ref="AI81:AV81"/>
    <mergeCell ref="D82:D83"/>
    <mergeCell ref="O82:AB83"/>
    <mergeCell ref="AI82:AV83"/>
    <mergeCell ref="D84:E84"/>
    <mergeCell ref="G84:AV84"/>
    <mergeCell ref="C58:C61"/>
    <mergeCell ref="Q58:AB58"/>
    <mergeCell ref="AK58:AV58"/>
    <mergeCell ref="M59:AB59"/>
    <mergeCell ref="AG59:AV59"/>
    <mergeCell ref="Q60:AB60"/>
    <mergeCell ref="AK60:AV60"/>
    <mergeCell ref="D61:E61"/>
    <mergeCell ref="G61:AV61"/>
    <mergeCell ref="C35:C42"/>
    <mergeCell ref="D39:D40"/>
    <mergeCell ref="E39:E40"/>
    <mergeCell ref="F39:F40"/>
    <mergeCell ref="G39:G40"/>
    <mergeCell ref="C51:C57"/>
    <mergeCell ref="N51:AB51"/>
    <mergeCell ref="AH51:AV51"/>
    <mergeCell ref="O52:AB52"/>
    <mergeCell ref="AI52:AV52"/>
    <mergeCell ref="S53:AB54"/>
    <mergeCell ref="AM53:AV54"/>
    <mergeCell ref="D55:D56"/>
    <mergeCell ref="F55:F56"/>
    <mergeCell ref="S56:AB56"/>
    <mergeCell ref="AM56:AV56"/>
    <mergeCell ref="D57:E57"/>
    <mergeCell ref="G57:AV57"/>
    <mergeCell ref="C43:C50"/>
    <mergeCell ref="S43:AB43"/>
    <mergeCell ref="AM43:AV43"/>
    <mergeCell ref="S44:AB44"/>
    <mergeCell ref="AM44:AV44"/>
    <mergeCell ref="S45:AB45"/>
    <mergeCell ref="AM45:AV45"/>
    <mergeCell ref="Y46:AB46"/>
    <mergeCell ref="AS46:AV46"/>
    <mergeCell ref="S47:AB49"/>
    <mergeCell ref="AM47:AV49"/>
    <mergeCell ref="D50:E50"/>
    <mergeCell ref="G50:AV50"/>
    <mergeCell ref="E35:E36"/>
    <mergeCell ref="F35:F36"/>
    <mergeCell ref="G35:G36"/>
    <mergeCell ref="H35:H36"/>
    <mergeCell ref="S40:AB40"/>
    <mergeCell ref="AM40:AV40"/>
    <mergeCell ref="X41:AB41"/>
    <mergeCell ref="AR41:AV41"/>
    <mergeCell ref="D42:E42"/>
    <mergeCell ref="G42:AV42"/>
    <mergeCell ref="H39:H40"/>
    <mergeCell ref="S36:AB36"/>
    <mergeCell ref="AM36:AV36"/>
    <mergeCell ref="D37:D38"/>
    <mergeCell ref="E37:E38"/>
    <mergeCell ref="F37:F38"/>
    <mergeCell ref="G37:G38"/>
    <mergeCell ref="AS27:AV27"/>
    <mergeCell ref="D28:D29"/>
    <mergeCell ref="G28:G29"/>
    <mergeCell ref="H28:H29"/>
    <mergeCell ref="S29:AB29"/>
    <mergeCell ref="AM29:AV29"/>
    <mergeCell ref="N30:AB30"/>
    <mergeCell ref="AH30:AV30"/>
    <mergeCell ref="D31:D33"/>
    <mergeCell ref="E31:E33"/>
    <mergeCell ref="F31:F33"/>
    <mergeCell ref="G31:G33"/>
    <mergeCell ref="H31:H33"/>
    <mergeCell ref="S33:AB33"/>
    <mergeCell ref="AM33:AV33"/>
    <mergeCell ref="E28:E29"/>
    <mergeCell ref="F28:F29"/>
    <mergeCell ref="D21:E21"/>
    <mergeCell ref="G21:AV21"/>
    <mergeCell ref="H37:H38"/>
    <mergeCell ref="S38:AB38"/>
    <mergeCell ref="AM38:AV38"/>
    <mergeCell ref="D35:D36"/>
    <mergeCell ref="C22:C34"/>
    <mergeCell ref="D22:D23"/>
    <mergeCell ref="E22:E23"/>
    <mergeCell ref="F22:F23"/>
    <mergeCell ref="G22:G23"/>
    <mergeCell ref="H22:H23"/>
    <mergeCell ref="D34:E34"/>
    <mergeCell ref="G34:AV34"/>
    <mergeCell ref="S23:AB23"/>
    <mergeCell ref="AM23:AV23"/>
    <mergeCell ref="D24:D26"/>
    <mergeCell ref="E24:E26"/>
    <mergeCell ref="F24:F26"/>
    <mergeCell ref="G24:G26"/>
    <mergeCell ref="H24:H26"/>
    <mergeCell ref="N26:AB26"/>
    <mergeCell ref="AH26:AV26"/>
    <mergeCell ref="Y27:AB27"/>
    <mergeCell ref="D13:E13"/>
    <mergeCell ref="G13:AV13"/>
    <mergeCell ref="C14:C21"/>
    <mergeCell ref="D14:D15"/>
    <mergeCell ref="E14:E15"/>
    <mergeCell ref="F14:F15"/>
    <mergeCell ref="G14:G15"/>
    <mergeCell ref="H14:H15"/>
    <mergeCell ref="N15:AB15"/>
    <mergeCell ref="AH15:AV15"/>
    <mergeCell ref="D16:D17"/>
    <mergeCell ref="E16:E17"/>
    <mergeCell ref="F16:F17"/>
    <mergeCell ref="G16:G17"/>
    <mergeCell ref="H16:H17"/>
    <mergeCell ref="D18:D19"/>
    <mergeCell ref="E18:E19"/>
    <mergeCell ref="F18:F19"/>
    <mergeCell ref="G18:G19"/>
    <mergeCell ref="H18:H19"/>
    <mergeCell ref="S19:AB19"/>
    <mergeCell ref="AM19:AV19"/>
    <mergeCell ref="O20:AB20"/>
    <mergeCell ref="AI20:AV20"/>
    <mergeCell ref="B1:AV1"/>
    <mergeCell ref="B2:C2"/>
    <mergeCell ref="D2:F2"/>
    <mergeCell ref="G2:H2"/>
    <mergeCell ref="I2:R2"/>
    <mergeCell ref="S2:V2"/>
    <mergeCell ref="W2:AD2"/>
    <mergeCell ref="AE2:AG2"/>
    <mergeCell ref="AH2:AN2"/>
    <mergeCell ref="AO2:AQ2"/>
    <mergeCell ref="AR2:AV2"/>
    <mergeCell ref="B3:C3"/>
    <mergeCell ref="D3:R3"/>
    <mergeCell ref="S3:V3"/>
    <mergeCell ref="W3:AD3"/>
    <mergeCell ref="AE3:AG3"/>
    <mergeCell ref="AH3:AN3"/>
    <mergeCell ref="AO3:AQ3"/>
    <mergeCell ref="AR3:AV3"/>
    <mergeCell ref="B4:B123"/>
    <mergeCell ref="C4:C5"/>
    <mergeCell ref="D4:D5"/>
    <mergeCell ref="E4:E5"/>
    <mergeCell ref="F4:F5"/>
    <mergeCell ref="G4:AV4"/>
    <mergeCell ref="I5:AB5"/>
    <mergeCell ref="AC5:AV5"/>
    <mergeCell ref="C6:C13"/>
    <mergeCell ref="D6:D10"/>
    <mergeCell ref="E6:E10"/>
    <mergeCell ref="F6:F10"/>
    <mergeCell ref="G6:G10"/>
    <mergeCell ref="H6:H10"/>
    <mergeCell ref="O11:AB12"/>
    <mergeCell ref="AI11:AV12"/>
  </mergeCells>
  <phoneticPr fontId="17" type="noConversion"/>
  <pageMargins left="0.7" right="0.7" top="0.75" bottom="0.75" header="0.3" footer="0.3"/>
  <pageSetup paperSize="9" fitToHeight="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138"/>
  <sheetViews>
    <sheetView zoomScale="55" zoomScaleNormal="55" workbookViewId="0">
      <selection activeCell="H7" sqref="H7:H11"/>
    </sheetView>
  </sheetViews>
  <sheetFormatPr defaultColWidth="6.875" defaultRowHeight="17.25"/>
  <cols>
    <col min="1" max="2" width="6.875" style="52"/>
    <col min="3" max="3" width="6.875" style="53"/>
    <col min="4" max="4" width="13.875" style="54" customWidth="1"/>
    <col min="5" max="5" width="12.625" style="55" customWidth="1"/>
    <col min="6" max="7" width="6.875" style="55"/>
    <col min="8" max="8" width="33.5" style="53" customWidth="1"/>
    <col min="9" max="9" width="6.875" style="52"/>
    <col min="10" max="10" width="13.875" style="54" customWidth="1"/>
    <col min="11" max="30" width="6.875" style="52"/>
    <col min="31" max="16384" width="6.875" style="22"/>
  </cols>
  <sheetData>
    <row r="2" spans="1:30" ht="35.1" customHeight="1">
      <c r="A2" s="589" t="s">
        <v>641</v>
      </c>
      <c r="B2" s="590" t="s">
        <v>563</v>
      </c>
      <c r="C2" s="590"/>
      <c r="D2" s="590"/>
      <c r="E2" s="590"/>
      <c r="F2" s="590"/>
      <c r="G2" s="590"/>
      <c r="H2" s="590"/>
      <c r="I2" s="590"/>
      <c r="J2" s="590"/>
      <c r="K2" s="590"/>
      <c r="L2" s="590"/>
      <c r="M2" s="590"/>
      <c r="N2" s="590"/>
      <c r="O2" s="590"/>
      <c r="P2" s="590"/>
      <c r="Q2" s="590"/>
      <c r="R2" s="590"/>
      <c r="S2" s="590"/>
      <c r="T2" s="590"/>
      <c r="U2" s="590"/>
      <c r="V2" s="590"/>
      <c r="W2" s="590"/>
      <c r="X2" s="590"/>
      <c r="Y2" s="590"/>
      <c r="Z2" s="590"/>
      <c r="AA2" s="590"/>
      <c r="AB2" s="590"/>
      <c r="AC2" s="590"/>
      <c r="AD2" s="590"/>
    </row>
    <row r="3" spans="1:30" ht="35.1" customHeight="1">
      <c r="A3" s="589"/>
      <c r="B3" s="591" t="s">
        <v>0</v>
      </c>
      <c r="C3" s="591"/>
      <c r="D3" s="591"/>
      <c r="E3" s="591"/>
      <c r="F3" s="592" t="s">
        <v>1</v>
      </c>
      <c r="G3" s="592"/>
      <c r="H3" s="42"/>
      <c r="I3" s="591" t="s">
        <v>2</v>
      </c>
      <c r="J3" s="591"/>
      <c r="K3" s="591"/>
      <c r="L3" s="591"/>
      <c r="M3" s="591"/>
      <c r="N3" s="591"/>
      <c r="O3" s="591"/>
      <c r="P3" s="591"/>
      <c r="Q3" s="591" t="s">
        <v>3</v>
      </c>
      <c r="R3" s="591"/>
      <c r="S3" s="591"/>
      <c r="T3" s="591"/>
      <c r="U3" s="591"/>
      <c r="V3" s="591"/>
      <c r="W3" s="591"/>
      <c r="X3" s="591" t="s">
        <v>642</v>
      </c>
      <c r="Y3" s="591"/>
      <c r="Z3" s="591"/>
      <c r="AA3" s="591"/>
      <c r="AB3" s="591"/>
      <c r="AC3" s="591"/>
      <c r="AD3" s="591"/>
    </row>
    <row r="4" spans="1:30" ht="35.1" customHeight="1">
      <c r="A4" s="589"/>
      <c r="B4" s="591" t="s">
        <v>4</v>
      </c>
      <c r="C4" s="591"/>
      <c r="D4" s="591"/>
      <c r="E4" s="591"/>
      <c r="F4" s="591"/>
      <c r="G4" s="591"/>
      <c r="H4" s="591"/>
      <c r="I4" s="591" t="s">
        <v>256</v>
      </c>
      <c r="J4" s="591"/>
      <c r="K4" s="591"/>
      <c r="L4" s="591"/>
      <c r="M4" s="591"/>
      <c r="N4" s="591"/>
      <c r="O4" s="591"/>
      <c r="P4" s="591"/>
      <c r="Q4" s="591" t="s">
        <v>643</v>
      </c>
      <c r="R4" s="591"/>
      <c r="S4" s="591"/>
      <c r="T4" s="591"/>
      <c r="U4" s="591"/>
      <c r="V4" s="591"/>
      <c r="W4" s="591"/>
      <c r="X4" s="591" t="s">
        <v>664</v>
      </c>
      <c r="Y4" s="591"/>
      <c r="Z4" s="591"/>
      <c r="AA4" s="591"/>
      <c r="AB4" s="591"/>
      <c r="AC4" s="591"/>
      <c r="AD4" s="591"/>
    </row>
    <row r="5" spans="1:30" ht="35.1" customHeight="1">
      <c r="A5" s="589"/>
      <c r="B5" s="591" t="s">
        <v>5</v>
      </c>
      <c r="C5" s="591" t="s">
        <v>6</v>
      </c>
      <c r="D5" s="591" t="s">
        <v>7</v>
      </c>
      <c r="E5" s="591" t="s">
        <v>8</v>
      </c>
      <c r="F5" s="592" t="s">
        <v>259</v>
      </c>
      <c r="G5" s="592" t="s">
        <v>9</v>
      </c>
      <c r="H5" s="592" t="s">
        <v>247</v>
      </c>
      <c r="I5" s="591" t="s">
        <v>10</v>
      </c>
      <c r="J5" s="591" t="s">
        <v>258</v>
      </c>
      <c r="K5" s="591"/>
      <c r="L5" s="591"/>
      <c r="M5" s="591"/>
      <c r="N5" s="591"/>
      <c r="O5" s="591"/>
      <c r="P5" s="591"/>
      <c r="Q5" s="591"/>
      <c r="R5" s="591"/>
      <c r="S5" s="591"/>
      <c r="T5" s="591"/>
      <c r="U5" s="591"/>
      <c r="V5" s="591"/>
      <c r="W5" s="591"/>
      <c r="X5" s="591"/>
      <c r="Y5" s="591"/>
      <c r="Z5" s="591"/>
      <c r="AA5" s="591"/>
      <c r="AB5" s="591"/>
      <c r="AC5" s="591"/>
      <c r="AD5" s="591"/>
    </row>
    <row r="6" spans="1:30" ht="35.1" customHeight="1">
      <c r="A6" s="589"/>
      <c r="B6" s="591"/>
      <c r="C6" s="591"/>
      <c r="D6" s="591"/>
      <c r="E6" s="591"/>
      <c r="F6" s="592"/>
      <c r="G6" s="592"/>
      <c r="H6" s="592"/>
      <c r="I6" s="591"/>
      <c r="J6" s="591" t="s">
        <v>314</v>
      </c>
      <c r="K6" s="591"/>
      <c r="L6" s="591"/>
      <c r="M6" s="591"/>
      <c r="N6" s="591"/>
      <c r="O6" s="591"/>
      <c r="P6" s="591"/>
      <c r="Q6" s="591"/>
      <c r="R6" s="591"/>
      <c r="S6" s="591"/>
      <c r="T6" s="591"/>
      <c r="U6" s="591"/>
      <c r="V6" s="591"/>
      <c r="W6" s="591"/>
      <c r="X6" s="591"/>
      <c r="Y6" s="591"/>
      <c r="Z6" s="591"/>
      <c r="AA6" s="591"/>
      <c r="AB6" s="591"/>
      <c r="AC6" s="591"/>
      <c r="AD6" s="591"/>
    </row>
    <row r="7" spans="1:30" ht="35.1" customHeight="1">
      <c r="A7" s="589"/>
      <c r="B7" s="593" t="s">
        <v>257</v>
      </c>
      <c r="C7" s="594" t="s">
        <v>695</v>
      </c>
      <c r="D7" s="594" t="s">
        <v>11</v>
      </c>
      <c r="E7" s="589" t="s">
        <v>437</v>
      </c>
      <c r="F7" s="589">
        <v>20</v>
      </c>
      <c r="G7" s="589">
        <v>100</v>
      </c>
      <c r="H7" s="594" t="s">
        <v>1014</v>
      </c>
      <c r="I7" s="591"/>
      <c r="J7" s="34" t="s">
        <v>564</v>
      </c>
      <c r="K7" s="35"/>
      <c r="L7" s="35"/>
      <c r="M7" s="35"/>
      <c r="N7" s="35"/>
      <c r="O7" s="35"/>
      <c r="P7" s="34"/>
      <c r="Q7" s="34"/>
      <c r="R7" s="34"/>
      <c r="S7" s="34"/>
      <c r="T7" s="34"/>
      <c r="U7" s="35"/>
      <c r="V7" s="35"/>
      <c r="W7" s="35"/>
      <c r="X7" s="35"/>
      <c r="Y7" s="35"/>
      <c r="Z7" s="34"/>
      <c r="AA7" s="34"/>
      <c r="AB7" s="34"/>
      <c r="AC7" s="34"/>
      <c r="AD7" s="34"/>
    </row>
    <row r="8" spans="1:30" ht="35.1" customHeight="1">
      <c r="A8" s="589"/>
      <c r="B8" s="589"/>
      <c r="C8" s="594"/>
      <c r="D8" s="594"/>
      <c r="E8" s="589"/>
      <c r="F8" s="589"/>
      <c r="G8" s="589"/>
      <c r="H8" s="594"/>
      <c r="I8" s="591"/>
      <c r="J8" s="34" t="s">
        <v>564</v>
      </c>
      <c r="K8" s="34"/>
      <c r="L8" s="34"/>
      <c r="M8" s="34"/>
      <c r="N8" s="34"/>
      <c r="O8" s="34"/>
      <c r="P8" s="35"/>
      <c r="Q8" s="35"/>
      <c r="R8" s="35"/>
      <c r="S8" s="35"/>
      <c r="T8" s="35"/>
      <c r="U8" s="34"/>
      <c r="V8" s="34"/>
      <c r="W8" s="34"/>
      <c r="X8" s="34"/>
      <c r="Y8" s="34"/>
      <c r="Z8" s="35"/>
      <c r="AA8" s="35"/>
      <c r="AB8" s="35"/>
      <c r="AC8" s="35"/>
      <c r="AD8" s="35"/>
    </row>
    <row r="9" spans="1:30" ht="35.1" customHeight="1">
      <c r="A9" s="589"/>
      <c r="B9" s="589"/>
      <c r="C9" s="594"/>
      <c r="D9" s="594"/>
      <c r="E9" s="589"/>
      <c r="F9" s="589"/>
      <c r="G9" s="589"/>
      <c r="H9" s="594"/>
      <c r="I9" s="591"/>
      <c r="J9" s="34" t="s">
        <v>564</v>
      </c>
      <c r="K9" s="35"/>
      <c r="L9" s="35"/>
      <c r="M9" s="35"/>
      <c r="N9" s="35"/>
      <c r="O9" s="35"/>
      <c r="P9" s="34"/>
      <c r="Q9" s="34"/>
      <c r="R9" s="34"/>
      <c r="S9" s="34"/>
      <c r="T9" s="35"/>
      <c r="U9" s="34"/>
      <c r="V9" s="34"/>
      <c r="W9" s="34"/>
      <c r="X9" s="34"/>
      <c r="Y9" s="34"/>
      <c r="Z9" s="34"/>
      <c r="AA9" s="34"/>
      <c r="AB9" s="34"/>
      <c r="AC9" s="34"/>
      <c r="AD9" s="34"/>
    </row>
    <row r="10" spans="1:30" ht="35.1" customHeight="1">
      <c r="A10" s="589"/>
      <c r="B10" s="589"/>
      <c r="C10" s="594"/>
      <c r="D10" s="594"/>
      <c r="E10" s="589"/>
      <c r="F10" s="589"/>
      <c r="G10" s="589"/>
      <c r="H10" s="594"/>
      <c r="I10" s="591"/>
      <c r="J10" s="34" t="s">
        <v>564</v>
      </c>
      <c r="K10" s="35"/>
      <c r="L10" s="35"/>
      <c r="M10" s="35"/>
      <c r="N10" s="35"/>
      <c r="O10" s="35"/>
      <c r="P10" s="34"/>
      <c r="Q10" s="34"/>
      <c r="R10" s="34"/>
      <c r="S10" s="34"/>
      <c r="T10" s="34"/>
      <c r="U10" s="35"/>
      <c r="V10" s="35"/>
      <c r="W10" s="35"/>
      <c r="X10" s="35"/>
      <c r="Y10" s="35"/>
      <c r="Z10" s="34"/>
      <c r="AA10" s="34"/>
      <c r="AB10" s="34"/>
      <c r="AC10" s="34"/>
      <c r="AD10" s="34"/>
    </row>
    <row r="11" spans="1:30" ht="35.1" customHeight="1">
      <c r="A11" s="589"/>
      <c r="B11" s="589"/>
      <c r="C11" s="594"/>
      <c r="D11" s="594"/>
      <c r="E11" s="589"/>
      <c r="F11" s="589"/>
      <c r="G11" s="589"/>
      <c r="H11" s="594"/>
      <c r="I11" s="591"/>
      <c r="J11" s="34" t="s">
        <v>564</v>
      </c>
      <c r="K11" s="34"/>
      <c r="L11" s="34"/>
      <c r="M11" s="34"/>
      <c r="N11" s="34"/>
      <c r="O11" s="34"/>
      <c r="P11" s="35"/>
      <c r="Q11" s="35"/>
      <c r="R11" s="35"/>
      <c r="S11" s="35"/>
      <c r="T11" s="35"/>
      <c r="U11" s="34"/>
      <c r="V11" s="34"/>
      <c r="W11" s="34"/>
      <c r="X11" s="34"/>
      <c r="Y11" s="34"/>
      <c r="Z11" s="35"/>
      <c r="AA11" s="35"/>
      <c r="AB11" s="35"/>
      <c r="AC11" s="35"/>
      <c r="AD11" s="35"/>
    </row>
    <row r="12" spans="1:30" ht="35.1" customHeight="1">
      <c r="A12" s="589"/>
      <c r="B12" s="589"/>
      <c r="C12" s="594"/>
      <c r="D12" s="23" t="s">
        <v>12</v>
      </c>
      <c r="E12" s="43" t="s">
        <v>562</v>
      </c>
      <c r="F12" s="43">
        <v>6</v>
      </c>
      <c r="G12" s="43">
        <v>12</v>
      </c>
      <c r="H12" s="23" t="s">
        <v>665</v>
      </c>
      <c r="I12" s="43"/>
      <c r="J12" s="23" t="s">
        <v>565</v>
      </c>
      <c r="K12" s="34"/>
      <c r="L12" s="35"/>
      <c r="M12" s="35"/>
      <c r="N12" s="35"/>
      <c r="O12" s="34"/>
      <c r="P12" s="35"/>
      <c r="Q12" s="35"/>
      <c r="R12" s="35"/>
      <c r="S12" s="34"/>
      <c r="T12" s="35"/>
      <c r="U12" s="35"/>
      <c r="V12" s="35"/>
      <c r="W12" s="536"/>
      <c r="X12" s="536"/>
      <c r="Y12" s="536"/>
      <c r="Z12" s="536"/>
      <c r="AA12" s="536"/>
      <c r="AB12" s="536"/>
      <c r="AC12" s="536"/>
      <c r="AD12" s="536"/>
    </row>
    <row r="13" spans="1:30" ht="35.1" customHeight="1">
      <c r="A13" s="589"/>
      <c r="B13" s="589"/>
      <c r="C13" s="594"/>
      <c r="D13" s="23" t="s">
        <v>13</v>
      </c>
      <c r="E13" s="43" t="s">
        <v>562</v>
      </c>
      <c r="F13" s="43">
        <v>6</v>
      </c>
      <c r="G13" s="43">
        <v>12</v>
      </c>
      <c r="H13" s="23" t="s">
        <v>666</v>
      </c>
      <c r="I13" s="43"/>
      <c r="J13" s="23" t="s">
        <v>566</v>
      </c>
      <c r="K13" s="35"/>
      <c r="L13" s="35"/>
      <c r="M13" s="34"/>
      <c r="N13" s="35"/>
      <c r="O13" s="35"/>
      <c r="P13" s="35"/>
      <c r="Q13" s="34"/>
      <c r="R13" s="35"/>
      <c r="S13" s="35"/>
      <c r="T13" s="35"/>
      <c r="U13" s="34"/>
      <c r="V13" s="35"/>
      <c r="W13" s="536"/>
      <c r="X13" s="536"/>
      <c r="Y13" s="536"/>
      <c r="Z13" s="536"/>
      <c r="AA13" s="536"/>
      <c r="AB13" s="536"/>
      <c r="AC13" s="536"/>
      <c r="AD13" s="536"/>
    </row>
    <row r="14" spans="1:30" ht="35.1" customHeight="1">
      <c r="A14" s="589"/>
      <c r="B14" s="589"/>
      <c r="C14" s="594" t="s">
        <v>697</v>
      </c>
      <c r="D14" s="594" t="s">
        <v>645</v>
      </c>
      <c r="E14" s="589" t="s">
        <v>263</v>
      </c>
      <c r="F14" s="595">
        <v>5</v>
      </c>
      <c r="G14" s="595">
        <v>25</v>
      </c>
      <c r="H14" s="594" t="s">
        <v>567</v>
      </c>
      <c r="I14" s="589"/>
      <c r="J14" s="594" t="s">
        <v>15</v>
      </c>
      <c r="K14" s="35"/>
      <c r="L14" s="35"/>
      <c r="M14" s="35"/>
      <c r="N14" s="35"/>
      <c r="O14" s="35"/>
      <c r="P14" s="34"/>
      <c r="Q14" s="34"/>
      <c r="R14" s="34"/>
      <c r="S14" s="34"/>
      <c r="T14" s="34"/>
      <c r="U14" s="35"/>
      <c r="V14" s="35"/>
      <c r="W14" s="35"/>
      <c r="X14" s="35"/>
      <c r="Y14" s="35"/>
      <c r="Z14" s="34"/>
      <c r="AA14" s="34"/>
      <c r="AB14" s="34"/>
      <c r="AC14" s="34"/>
      <c r="AD14" s="34"/>
    </row>
    <row r="15" spans="1:30" ht="35.1" customHeight="1">
      <c r="A15" s="589"/>
      <c r="B15" s="589"/>
      <c r="C15" s="594"/>
      <c r="D15" s="594"/>
      <c r="E15" s="589"/>
      <c r="F15" s="595"/>
      <c r="G15" s="595"/>
      <c r="H15" s="594"/>
      <c r="I15" s="589"/>
      <c r="J15" s="594"/>
      <c r="K15" s="34"/>
      <c r="L15" s="34"/>
      <c r="M15" s="34"/>
      <c r="N15" s="34"/>
      <c r="O15" s="34"/>
      <c r="P15" s="589"/>
      <c r="Q15" s="589"/>
      <c r="R15" s="589"/>
      <c r="S15" s="589"/>
      <c r="T15" s="589"/>
      <c r="U15" s="589"/>
      <c r="V15" s="589"/>
      <c r="W15" s="589"/>
      <c r="X15" s="589"/>
      <c r="Y15" s="589"/>
      <c r="Z15" s="589"/>
      <c r="AA15" s="589"/>
      <c r="AB15" s="589"/>
      <c r="AC15" s="589"/>
      <c r="AD15" s="589"/>
    </row>
    <row r="16" spans="1:30" ht="35.1" customHeight="1">
      <c r="A16" s="589"/>
      <c r="B16" s="589"/>
      <c r="C16" s="594"/>
      <c r="D16" s="594" t="s">
        <v>16</v>
      </c>
      <c r="E16" s="589" t="s">
        <v>263</v>
      </c>
      <c r="F16" s="589">
        <v>10</v>
      </c>
      <c r="G16" s="589">
        <v>40</v>
      </c>
      <c r="H16" s="594" t="s">
        <v>568</v>
      </c>
      <c r="I16" s="589"/>
      <c r="J16" s="594" t="s">
        <v>16</v>
      </c>
      <c r="K16" s="34"/>
      <c r="L16" s="34"/>
      <c r="M16" s="34"/>
      <c r="N16" s="34"/>
      <c r="O16" s="35"/>
      <c r="P16" s="35"/>
      <c r="Q16" s="35"/>
      <c r="R16" s="35"/>
      <c r="S16" s="34"/>
      <c r="T16" s="34"/>
      <c r="U16" s="34"/>
      <c r="V16" s="34"/>
      <c r="W16" s="35"/>
      <c r="X16" s="35"/>
      <c r="Y16" s="35"/>
      <c r="Z16" s="35"/>
      <c r="AA16" s="34"/>
      <c r="AB16" s="34"/>
      <c r="AC16" s="34"/>
      <c r="AD16" s="34"/>
    </row>
    <row r="17" spans="1:30" ht="35.1" customHeight="1">
      <c r="A17" s="589"/>
      <c r="B17" s="589"/>
      <c r="C17" s="594"/>
      <c r="D17" s="594"/>
      <c r="E17" s="589"/>
      <c r="F17" s="589"/>
      <c r="G17" s="589"/>
      <c r="H17" s="594"/>
      <c r="I17" s="589"/>
      <c r="J17" s="594"/>
      <c r="K17" s="35"/>
      <c r="L17" s="35"/>
      <c r="M17" s="35"/>
      <c r="N17" s="35"/>
      <c r="O17" s="34"/>
      <c r="P17" s="34"/>
      <c r="Q17" s="34"/>
      <c r="R17" s="34"/>
      <c r="S17" s="35"/>
      <c r="T17" s="35"/>
      <c r="U17" s="35"/>
      <c r="V17" s="35"/>
      <c r="W17" s="34"/>
      <c r="X17" s="34"/>
      <c r="Y17" s="34"/>
      <c r="Z17" s="34"/>
      <c r="AA17" s="35"/>
      <c r="AB17" s="35"/>
      <c r="AC17" s="35"/>
      <c r="AD17" s="35"/>
    </row>
    <row r="18" spans="1:30" ht="35.1" customHeight="1">
      <c r="A18" s="589"/>
      <c r="B18" s="589"/>
      <c r="C18" s="594"/>
      <c r="D18" s="594" t="s">
        <v>17</v>
      </c>
      <c r="E18" s="589" t="s">
        <v>667</v>
      </c>
      <c r="F18" s="589">
        <v>6</v>
      </c>
      <c r="G18" s="589">
        <v>30</v>
      </c>
      <c r="H18" s="594" t="s">
        <v>567</v>
      </c>
      <c r="I18" s="589"/>
      <c r="J18" s="594" t="s">
        <v>17</v>
      </c>
      <c r="K18" s="35"/>
      <c r="L18" s="35"/>
      <c r="M18" s="35"/>
      <c r="N18" s="35"/>
      <c r="O18" s="35"/>
      <c r="P18" s="34"/>
      <c r="Q18" s="34"/>
      <c r="R18" s="34"/>
      <c r="S18" s="34"/>
      <c r="T18" s="34"/>
      <c r="U18" s="35"/>
      <c r="V18" s="35"/>
      <c r="W18" s="35"/>
      <c r="X18" s="35"/>
      <c r="Y18" s="35"/>
      <c r="Z18" s="34"/>
      <c r="AA18" s="34"/>
      <c r="AB18" s="34"/>
      <c r="AC18" s="34"/>
      <c r="AD18" s="34"/>
    </row>
    <row r="19" spans="1:30" ht="35.1" customHeight="1">
      <c r="A19" s="589"/>
      <c r="B19" s="589"/>
      <c r="C19" s="594"/>
      <c r="D19" s="594"/>
      <c r="E19" s="589"/>
      <c r="F19" s="589"/>
      <c r="G19" s="589"/>
      <c r="H19" s="594"/>
      <c r="I19" s="589"/>
      <c r="J19" s="594"/>
      <c r="K19" s="34"/>
      <c r="L19" s="34"/>
      <c r="M19" s="34"/>
      <c r="N19" s="34"/>
      <c r="O19" s="34"/>
      <c r="P19" s="35"/>
      <c r="Q19" s="35"/>
      <c r="R19" s="35"/>
      <c r="S19" s="35"/>
      <c r="T19" s="35"/>
      <c r="U19" s="536"/>
      <c r="V19" s="536"/>
      <c r="W19" s="536"/>
      <c r="X19" s="536"/>
      <c r="Y19" s="536"/>
      <c r="Z19" s="536"/>
      <c r="AA19" s="536"/>
      <c r="AB19" s="536"/>
      <c r="AC19" s="536"/>
      <c r="AD19" s="536"/>
    </row>
    <row r="20" spans="1:30" ht="35.1" customHeight="1">
      <c r="A20" s="589"/>
      <c r="B20" s="589"/>
      <c r="C20" s="594"/>
      <c r="D20" s="23" t="s">
        <v>18</v>
      </c>
      <c r="E20" s="43" t="s">
        <v>264</v>
      </c>
      <c r="F20" s="43">
        <v>6</v>
      </c>
      <c r="G20" s="43">
        <v>6</v>
      </c>
      <c r="H20" s="2" t="s">
        <v>569</v>
      </c>
      <c r="I20" s="44"/>
      <c r="J20" s="23" t="s">
        <v>18</v>
      </c>
      <c r="K20" s="44"/>
      <c r="L20" s="44"/>
      <c r="M20" s="44"/>
      <c r="N20" s="44"/>
      <c r="O20" s="44"/>
      <c r="P20" s="44"/>
      <c r="Q20" s="589"/>
      <c r="R20" s="589"/>
      <c r="S20" s="589"/>
      <c r="T20" s="589"/>
      <c r="U20" s="589"/>
      <c r="V20" s="589"/>
      <c r="W20" s="589"/>
      <c r="X20" s="589"/>
      <c r="Y20" s="589"/>
      <c r="Z20" s="589"/>
      <c r="AA20" s="589"/>
      <c r="AB20" s="589"/>
      <c r="AC20" s="589"/>
      <c r="AD20" s="589"/>
    </row>
    <row r="21" spans="1:30" ht="35.1" customHeight="1">
      <c r="A21" s="589"/>
      <c r="B21" s="589"/>
      <c r="C21" s="594" t="s">
        <v>19</v>
      </c>
      <c r="D21" s="594" t="s">
        <v>20</v>
      </c>
      <c r="E21" s="589" t="s">
        <v>267</v>
      </c>
      <c r="F21" s="589">
        <v>10</v>
      </c>
      <c r="G21" s="589">
        <v>30</v>
      </c>
      <c r="H21" s="594" t="s">
        <v>570</v>
      </c>
      <c r="I21" s="589"/>
      <c r="J21" s="594" t="s">
        <v>20</v>
      </c>
      <c r="K21" s="44"/>
      <c r="L21" s="44"/>
      <c r="M21" s="44"/>
      <c r="N21" s="44"/>
      <c r="O21" s="44"/>
      <c r="P21" s="44"/>
      <c r="Q21" s="44"/>
      <c r="R21" s="44"/>
      <c r="S21" s="44"/>
      <c r="T21" s="44"/>
      <c r="U21" s="44"/>
      <c r="V21" s="44"/>
      <c r="W21" s="44"/>
      <c r="X21" s="44"/>
      <c r="Y21" s="44"/>
      <c r="Z21" s="44"/>
      <c r="AA21" s="44"/>
      <c r="AB21" s="44"/>
      <c r="AC21" s="44"/>
      <c r="AD21" s="44"/>
    </row>
    <row r="22" spans="1:30" ht="35.1" customHeight="1">
      <c r="A22" s="589"/>
      <c r="B22" s="589"/>
      <c r="C22" s="594"/>
      <c r="D22" s="594"/>
      <c r="E22" s="589"/>
      <c r="F22" s="589"/>
      <c r="G22" s="589"/>
      <c r="H22" s="594"/>
      <c r="I22" s="589"/>
      <c r="J22" s="594"/>
      <c r="K22" s="44"/>
      <c r="L22" s="44"/>
      <c r="M22" s="44"/>
      <c r="N22" s="44"/>
      <c r="O22" s="44"/>
      <c r="P22" s="44"/>
      <c r="Q22" s="44"/>
      <c r="R22" s="44"/>
      <c r="S22" s="44"/>
      <c r="T22" s="44"/>
      <c r="U22" s="589"/>
      <c r="V22" s="589"/>
      <c r="W22" s="589"/>
      <c r="X22" s="589"/>
      <c r="Y22" s="589"/>
      <c r="Z22" s="589"/>
      <c r="AA22" s="589"/>
      <c r="AB22" s="589"/>
      <c r="AC22" s="589"/>
      <c r="AD22" s="589"/>
    </row>
    <row r="23" spans="1:30" ht="35.1" customHeight="1">
      <c r="A23" s="589"/>
      <c r="B23" s="589"/>
      <c r="C23" s="594"/>
      <c r="D23" s="594" t="s">
        <v>21</v>
      </c>
      <c r="E23" s="589" t="s">
        <v>267</v>
      </c>
      <c r="F23" s="589">
        <v>15</v>
      </c>
      <c r="G23" s="589">
        <v>45</v>
      </c>
      <c r="H23" s="594" t="s">
        <v>571</v>
      </c>
      <c r="I23" s="589"/>
      <c r="J23" s="594" t="s">
        <v>21</v>
      </c>
      <c r="K23" s="44"/>
      <c r="L23" s="44"/>
      <c r="M23" s="44"/>
      <c r="N23" s="44"/>
      <c r="O23" s="44"/>
      <c r="P23" s="44"/>
      <c r="Q23" s="44"/>
      <c r="R23" s="44"/>
      <c r="S23" s="44"/>
      <c r="T23" s="44"/>
      <c r="U23" s="44"/>
      <c r="V23" s="44"/>
      <c r="W23" s="44"/>
      <c r="X23" s="44"/>
      <c r="Y23" s="44"/>
      <c r="Z23" s="44"/>
      <c r="AA23" s="44"/>
      <c r="AB23" s="44"/>
      <c r="AC23" s="44"/>
      <c r="AD23" s="44"/>
    </row>
    <row r="24" spans="1:30" ht="35.1" customHeight="1">
      <c r="A24" s="589"/>
      <c r="B24" s="589"/>
      <c r="C24" s="594"/>
      <c r="D24" s="594"/>
      <c r="E24" s="589"/>
      <c r="F24" s="589"/>
      <c r="G24" s="589"/>
      <c r="H24" s="594"/>
      <c r="I24" s="589"/>
      <c r="J24" s="594"/>
      <c r="K24" s="44"/>
      <c r="L24" s="44"/>
      <c r="M24" s="44"/>
      <c r="N24" s="44"/>
      <c r="O24" s="44"/>
      <c r="P24" s="44"/>
      <c r="Q24" s="44"/>
      <c r="R24" s="44"/>
      <c r="S24" s="44"/>
      <c r="T24" s="44"/>
      <c r="U24" s="44"/>
      <c r="V24" s="44"/>
      <c r="W24" s="44"/>
      <c r="X24" s="44"/>
      <c r="Y24" s="44"/>
      <c r="Z24" s="44"/>
      <c r="AA24" s="44"/>
      <c r="AB24" s="44"/>
      <c r="AC24" s="44"/>
      <c r="AD24" s="44"/>
    </row>
    <row r="25" spans="1:30" ht="35.1" customHeight="1">
      <c r="A25" s="589"/>
      <c r="B25" s="589"/>
      <c r="C25" s="594"/>
      <c r="D25" s="594"/>
      <c r="E25" s="589"/>
      <c r="F25" s="589"/>
      <c r="G25" s="589"/>
      <c r="H25" s="594"/>
      <c r="I25" s="589"/>
      <c r="J25" s="594"/>
      <c r="K25" s="44"/>
      <c r="L25" s="44"/>
      <c r="M25" s="44"/>
      <c r="N25" s="44"/>
      <c r="O25" s="44"/>
      <c r="P25" s="589"/>
      <c r="Q25" s="589"/>
      <c r="R25" s="589"/>
      <c r="S25" s="589"/>
      <c r="T25" s="589"/>
      <c r="U25" s="589"/>
      <c r="V25" s="589"/>
      <c r="W25" s="589"/>
      <c r="X25" s="589"/>
      <c r="Y25" s="589"/>
      <c r="Z25" s="589"/>
      <c r="AA25" s="589"/>
      <c r="AB25" s="589"/>
      <c r="AC25" s="589"/>
      <c r="AD25" s="589"/>
    </row>
    <row r="26" spans="1:30" ht="35.1" customHeight="1">
      <c r="A26" s="589"/>
      <c r="B26" s="589"/>
      <c r="C26" s="594"/>
      <c r="D26" s="23" t="s">
        <v>22</v>
      </c>
      <c r="E26" s="43" t="s">
        <v>267</v>
      </c>
      <c r="F26" s="43">
        <v>8</v>
      </c>
      <c r="G26" s="43">
        <v>16</v>
      </c>
      <c r="H26" s="23" t="s">
        <v>572</v>
      </c>
      <c r="I26" s="44"/>
      <c r="J26" s="23" t="s">
        <v>573</v>
      </c>
      <c r="K26" s="44"/>
      <c r="L26" s="44"/>
      <c r="M26" s="44"/>
      <c r="N26" s="44"/>
      <c r="O26" s="44"/>
      <c r="P26" s="44"/>
      <c r="Q26" s="44"/>
      <c r="R26" s="44"/>
      <c r="S26" s="44"/>
      <c r="T26" s="44"/>
      <c r="U26" s="44"/>
      <c r="V26" s="44"/>
      <c r="W26" s="44"/>
      <c r="X26" s="44"/>
      <c r="Y26" s="44"/>
      <c r="Z26" s="44"/>
      <c r="AA26" s="589"/>
      <c r="AB26" s="589"/>
      <c r="AC26" s="589"/>
      <c r="AD26" s="589"/>
    </row>
    <row r="27" spans="1:30" ht="35.1" customHeight="1">
      <c r="A27" s="589"/>
      <c r="B27" s="589"/>
      <c r="C27" s="594"/>
      <c r="D27" s="594" t="s">
        <v>23</v>
      </c>
      <c r="E27" s="589" t="s">
        <v>267</v>
      </c>
      <c r="F27" s="589">
        <v>10</v>
      </c>
      <c r="G27" s="589">
        <v>30</v>
      </c>
      <c r="H27" s="594" t="s">
        <v>574</v>
      </c>
      <c r="I27" s="589"/>
      <c r="J27" s="594" t="s">
        <v>575</v>
      </c>
      <c r="K27" s="44"/>
      <c r="L27" s="44"/>
      <c r="M27" s="44"/>
      <c r="N27" s="35"/>
      <c r="O27" s="35"/>
      <c r="P27" s="35"/>
      <c r="Q27" s="44"/>
      <c r="R27" s="44"/>
      <c r="S27" s="44"/>
      <c r="T27" s="35"/>
      <c r="U27" s="35"/>
      <c r="V27" s="35"/>
      <c r="W27" s="44"/>
      <c r="X27" s="44"/>
      <c r="Y27" s="44"/>
      <c r="Z27" s="35"/>
      <c r="AA27" s="35"/>
      <c r="AB27" s="35"/>
      <c r="AC27" s="589"/>
      <c r="AD27" s="589"/>
    </row>
    <row r="28" spans="1:30" ht="35.1" customHeight="1">
      <c r="A28" s="589"/>
      <c r="B28" s="589"/>
      <c r="C28" s="594"/>
      <c r="D28" s="594"/>
      <c r="E28" s="589"/>
      <c r="F28" s="589"/>
      <c r="G28" s="589"/>
      <c r="H28" s="594"/>
      <c r="I28" s="589"/>
      <c r="J28" s="594"/>
      <c r="K28" s="35"/>
      <c r="L28" s="35"/>
      <c r="M28" s="35"/>
      <c r="N28" s="44"/>
      <c r="O28" s="44"/>
      <c r="P28" s="44"/>
      <c r="Q28" s="35"/>
      <c r="R28" s="35"/>
      <c r="S28" s="35"/>
      <c r="T28" s="44"/>
      <c r="U28" s="44"/>
      <c r="V28" s="44"/>
      <c r="W28" s="589"/>
      <c r="X28" s="589"/>
      <c r="Y28" s="589"/>
      <c r="Z28" s="589"/>
      <c r="AA28" s="589"/>
      <c r="AB28" s="589"/>
      <c r="AC28" s="589"/>
      <c r="AD28" s="589"/>
    </row>
    <row r="29" spans="1:30" ht="35.1" customHeight="1">
      <c r="A29" s="589"/>
      <c r="B29" s="589"/>
      <c r="C29" s="594"/>
      <c r="D29" s="23" t="s">
        <v>24</v>
      </c>
      <c r="E29" s="43" t="s">
        <v>268</v>
      </c>
      <c r="F29" s="43">
        <v>5</v>
      </c>
      <c r="G29" s="43">
        <v>15</v>
      </c>
      <c r="H29" s="23" t="s">
        <v>576</v>
      </c>
      <c r="I29" s="43"/>
      <c r="J29" s="23" t="s">
        <v>24</v>
      </c>
      <c r="K29" s="35"/>
      <c r="L29" s="35"/>
      <c r="M29" s="35"/>
      <c r="N29" s="34"/>
      <c r="O29" s="34"/>
      <c r="P29" s="34"/>
      <c r="Q29" s="35"/>
      <c r="R29" s="35"/>
      <c r="S29" s="35"/>
      <c r="T29" s="34"/>
      <c r="U29" s="34"/>
      <c r="V29" s="34"/>
      <c r="W29" s="35"/>
      <c r="X29" s="35"/>
      <c r="Y29" s="35"/>
      <c r="Z29" s="536"/>
      <c r="AA29" s="536"/>
      <c r="AB29" s="536"/>
      <c r="AC29" s="536"/>
      <c r="AD29" s="536"/>
    </row>
    <row r="30" spans="1:30" ht="35.1" customHeight="1">
      <c r="A30" s="589"/>
      <c r="B30" s="589"/>
      <c r="C30" s="594"/>
      <c r="D30" s="594" t="s">
        <v>25</v>
      </c>
      <c r="E30" s="589" t="s">
        <v>269</v>
      </c>
      <c r="F30" s="595">
        <v>50</v>
      </c>
      <c r="G30" s="595">
        <v>50</v>
      </c>
      <c r="H30" s="594" t="s">
        <v>577</v>
      </c>
      <c r="I30" s="589"/>
      <c r="J30" s="594" t="s">
        <v>25</v>
      </c>
      <c r="K30" s="44"/>
      <c r="L30" s="44"/>
      <c r="M30" s="44"/>
      <c r="N30" s="44"/>
      <c r="O30" s="44"/>
      <c r="P30" s="44"/>
      <c r="Q30" s="44"/>
      <c r="R30" s="44"/>
      <c r="S30" s="44"/>
      <c r="T30" s="44"/>
      <c r="U30" s="44"/>
      <c r="V30" s="44"/>
      <c r="W30" s="44"/>
      <c r="X30" s="44"/>
      <c r="Y30" s="44"/>
      <c r="Z30" s="44"/>
      <c r="AA30" s="44"/>
      <c r="AB30" s="44"/>
      <c r="AC30" s="44"/>
      <c r="AD30" s="44"/>
    </row>
    <row r="31" spans="1:30" ht="35.1" customHeight="1">
      <c r="A31" s="589"/>
      <c r="B31" s="589"/>
      <c r="C31" s="594"/>
      <c r="D31" s="594"/>
      <c r="E31" s="589"/>
      <c r="F31" s="595"/>
      <c r="G31" s="595"/>
      <c r="H31" s="594"/>
      <c r="I31" s="589"/>
      <c r="J31" s="594"/>
      <c r="K31" s="44"/>
      <c r="L31" s="44"/>
      <c r="M31" s="44"/>
      <c r="N31" s="44"/>
      <c r="O31" s="44"/>
      <c r="P31" s="44"/>
      <c r="Q31" s="44"/>
      <c r="R31" s="44"/>
      <c r="S31" s="44"/>
      <c r="T31" s="44"/>
      <c r="U31" s="44"/>
      <c r="V31" s="44"/>
      <c r="W31" s="44"/>
      <c r="X31" s="44"/>
      <c r="Y31" s="44"/>
      <c r="Z31" s="44"/>
      <c r="AA31" s="44"/>
      <c r="AB31" s="44"/>
      <c r="AC31" s="44"/>
      <c r="AD31" s="44"/>
    </row>
    <row r="32" spans="1:30" ht="35.1" customHeight="1">
      <c r="A32" s="589"/>
      <c r="B32" s="589"/>
      <c r="C32" s="594"/>
      <c r="D32" s="594"/>
      <c r="E32" s="589"/>
      <c r="F32" s="595"/>
      <c r="G32" s="595"/>
      <c r="H32" s="594"/>
      <c r="I32" s="589"/>
      <c r="J32" s="594"/>
      <c r="K32" s="44"/>
      <c r="L32" s="44"/>
      <c r="M32" s="44"/>
      <c r="N32" s="44"/>
      <c r="O32" s="44"/>
      <c r="P32" s="44"/>
      <c r="Q32" s="44"/>
      <c r="R32" s="44"/>
      <c r="S32" s="44"/>
      <c r="T32" s="44"/>
      <c r="U32" s="589"/>
      <c r="V32" s="589"/>
      <c r="W32" s="589"/>
      <c r="X32" s="589"/>
      <c r="Y32" s="589"/>
      <c r="Z32" s="589"/>
      <c r="AA32" s="589"/>
      <c r="AB32" s="589"/>
      <c r="AC32" s="589"/>
      <c r="AD32" s="589"/>
    </row>
    <row r="33" spans="1:30" ht="35.1" customHeight="1">
      <c r="A33" s="589"/>
      <c r="B33" s="589"/>
      <c r="C33" s="594" t="s">
        <v>578</v>
      </c>
      <c r="D33" s="594" t="s">
        <v>21</v>
      </c>
      <c r="E33" s="589" t="s">
        <v>646</v>
      </c>
      <c r="F33" s="589">
        <v>10</v>
      </c>
      <c r="G33" s="589">
        <v>30</v>
      </c>
      <c r="H33" s="594" t="s">
        <v>579</v>
      </c>
      <c r="I33" s="589"/>
      <c r="J33" s="594" t="s">
        <v>21</v>
      </c>
      <c r="K33" s="44"/>
      <c r="L33" s="44"/>
      <c r="M33" s="44"/>
      <c r="N33" s="44"/>
      <c r="O33" s="44"/>
      <c r="P33" s="44"/>
      <c r="Q33" s="44"/>
      <c r="R33" s="44"/>
      <c r="S33" s="44"/>
      <c r="T33" s="44"/>
      <c r="U33" s="44"/>
      <c r="V33" s="44"/>
      <c r="W33" s="44"/>
      <c r="X33" s="44"/>
      <c r="Y33" s="44"/>
      <c r="Z33" s="44"/>
      <c r="AA33" s="44"/>
      <c r="AB33" s="44"/>
      <c r="AC33" s="44"/>
      <c r="AD33" s="44"/>
    </row>
    <row r="34" spans="1:30" ht="35.1" customHeight="1">
      <c r="A34" s="589"/>
      <c r="B34" s="589"/>
      <c r="C34" s="594"/>
      <c r="D34" s="594"/>
      <c r="E34" s="589"/>
      <c r="F34" s="589"/>
      <c r="G34" s="589"/>
      <c r="H34" s="594"/>
      <c r="I34" s="589"/>
      <c r="J34" s="594"/>
      <c r="K34" s="44"/>
      <c r="L34" s="44"/>
      <c r="M34" s="44"/>
      <c r="N34" s="44"/>
      <c r="O34" s="44"/>
      <c r="P34" s="44"/>
      <c r="Q34" s="44"/>
      <c r="R34" s="44"/>
      <c r="S34" s="44"/>
      <c r="T34" s="44"/>
      <c r="U34" s="589"/>
      <c r="V34" s="589"/>
      <c r="W34" s="589"/>
      <c r="X34" s="589"/>
      <c r="Y34" s="589"/>
      <c r="Z34" s="589"/>
      <c r="AA34" s="589"/>
      <c r="AB34" s="589"/>
      <c r="AC34" s="589"/>
      <c r="AD34" s="589"/>
    </row>
    <row r="35" spans="1:30" ht="35.1" customHeight="1">
      <c r="A35" s="589"/>
      <c r="B35" s="589"/>
      <c r="C35" s="594"/>
      <c r="D35" s="594" t="s">
        <v>20</v>
      </c>
      <c r="E35" s="589" t="s">
        <v>274</v>
      </c>
      <c r="F35" s="589">
        <v>10</v>
      </c>
      <c r="G35" s="589">
        <v>30</v>
      </c>
      <c r="H35" s="594" t="s">
        <v>580</v>
      </c>
      <c r="I35" s="589"/>
      <c r="J35" s="594" t="s">
        <v>20</v>
      </c>
      <c r="K35" s="44"/>
      <c r="L35" s="44"/>
      <c r="M35" s="44"/>
      <c r="N35" s="44"/>
      <c r="O35" s="44"/>
      <c r="P35" s="44"/>
      <c r="Q35" s="44"/>
      <c r="R35" s="44"/>
      <c r="S35" s="44"/>
      <c r="T35" s="44"/>
      <c r="U35" s="44"/>
      <c r="V35" s="44"/>
      <c r="W35" s="44"/>
      <c r="X35" s="44"/>
      <c r="Y35" s="44"/>
      <c r="Z35" s="44"/>
      <c r="AA35" s="44"/>
      <c r="AB35" s="44"/>
      <c r="AC35" s="44"/>
      <c r="AD35" s="44"/>
    </row>
    <row r="36" spans="1:30" ht="35.1" customHeight="1">
      <c r="A36" s="589"/>
      <c r="B36" s="589"/>
      <c r="C36" s="594"/>
      <c r="D36" s="594"/>
      <c r="E36" s="589"/>
      <c r="F36" s="589"/>
      <c r="G36" s="589"/>
      <c r="H36" s="594"/>
      <c r="I36" s="589"/>
      <c r="J36" s="594"/>
      <c r="K36" s="44"/>
      <c r="L36" s="44"/>
      <c r="M36" s="44"/>
      <c r="N36" s="44"/>
      <c r="O36" s="44"/>
      <c r="P36" s="44"/>
      <c r="Q36" s="44"/>
      <c r="R36" s="44"/>
      <c r="S36" s="44"/>
      <c r="T36" s="44"/>
      <c r="U36" s="589"/>
      <c r="V36" s="589"/>
      <c r="W36" s="589"/>
      <c r="X36" s="589"/>
      <c r="Y36" s="589"/>
      <c r="Z36" s="589"/>
      <c r="AA36" s="589"/>
      <c r="AB36" s="589"/>
      <c r="AC36" s="589"/>
      <c r="AD36" s="589"/>
    </row>
    <row r="37" spans="1:30" ht="35.1" customHeight="1">
      <c r="A37" s="589"/>
      <c r="B37" s="589"/>
      <c r="C37" s="594"/>
      <c r="D37" s="594" t="s">
        <v>22</v>
      </c>
      <c r="E37" s="589" t="s">
        <v>274</v>
      </c>
      <c r="F37" s="589">
        <v>15</v>
      </c>
      <c r="G37" s="589">
        <v>30</v>
      </c>
      <c r="H37" s="594" t="s">
        <v>572</v>
      </c>
      <c r="I37" s="589"/>
      <c r="J37" s="594" t="s">
        <v>22</v>
      </c>
      <c r="K37" s="44"/>
      <c r="L37" s="44"/>
      <c r="M37" s="44"/>
      <c r="N37" s="44"/>
      <c r="O37" s="44"/>
      <c r="P37" s="44"/>
      <c r="Q37" s="44"/>
      <c r="R37" s="44"/>
      <c r="S37" s="44"/>
      <c r="T37" s="44"/>
      <c r="U37" s="44"/>
      <c r="V37" s="44"/>
      <c r="W37" s="44"/>
      <c r="X37" s="44"/>
      <c r="Y37" s="44"/>
      <c r="Z37" s="44"/>
      <c r="AA37" s="44"/>
      <c r="AB37" s="44"/>
      <c r="AC37" s="44"/>
      <c r="AD37" s="44"/>
    </row>
    <row r="38" spans="1:30" ht="35.1" customHeight="1">
      <c r="A38" s="589"/>
      <c r="B38" s="589"/>
      <c r="C38" s="594"/>
      <c r="D38" s="594"/>
      <c r="E38" s="589"/>
      <c r="F38" s="589"/>
      <c r="G38" s="589"/>
      <c r="H38" s="594"/>
      <c r="I38" s="589"/>
      <c r="J38" s="594"/>
      <c r="K38" s="44"/>
      <c r="L38" s="44"/>
      <c r="M38" s="44"/>
      <c r="N38" s="44"/>
      <c r="O38" s="44"/>
      <c r="P38" s="44"/>
      <c r="Q38" s="44"/>
      <c r="R38" s="44"/>
      <c r="S38" s="44"/>
      <c r="T38" s="44"/>
      <c r="U38" s="589"/>
      <c r="V38" s="589"/>
      <c r="W38" s="589"/>
      <c r="X38" s="589"/>
      <c r="Y38" s="589"/>
      <c r="Z38" s="589"/>
      <c r="AA38" s="589"/>
      <c r="AB38" s="589"/>
      <c r="AC38" s="589"/>
      <c r="AD38" s="589"/>
    </row>
    <row r="39" spans="1:30" ht="35.1" customHeight="1">
      <c r="A39" s="589"/>
      <c r="B39" s="589"/>
      <c r="C39" s="594"/>
      <c r="D39" s="594" t="s">
        <v>23</v>
      </c>
      <c r="E39" s="589" t="s">
        <v>274</v>
      </c>
      <c r="F39" s="589">
        <v>15</v>
      </c>
      <c r="G39" s="589">
        <v>45</v>
      </c>
      <c r="H39" s="594" t="s">
        <v>668</v>
      </c>
      <c r="I39" s="589"/>
      <c r="J39" s="594" t="s">
        <v>23</v>
      </c>
      <c r="K39" s="35"/>
      <c r="L39" s="35"/>
      <c r="M39" s="35"/>
      <c r="N39" s="44"/>
      <c r="O39" s="44"/>
      <c r="P39" s="44"/>
      <c r="Q39" s="35"/>
      <c r="R39" s="35"/>
      <c r="S39" s="35"/>
      <c r="T39" s="44"/>
      <c r="U39" s="44"/>
      <c r="V39" s="44"/>
      <c r="W39" s="35"/>
      <c r="X39" s="35"/>
      <c r="Y39" s="35"/>
      <c r="Z39" s="44"/>
      <c r="AA39" s="44"/>
      <c r="AB39" s="44"/>
      <c r="AC39" s="589"/>
      <c r="AD39" s="589"/>
    </row>
    <row r="40" spans="1:30" ht="35.1" customHeight="1">
      <c r="A40" s="589"/>
      <c r="B40" s="589"/>
      <c r="C40" s="594"/>
      <c r="D40" s="594"/>
      <c r="E40" s="589"/>
      <c r="F40" s="589"/>
      <c r="G40" s="589"/>
      <c r="H40" s="594"/>
      <c r="I40" s="589"/>
      <c r="J40" s="594"/>
      <c r="K40" s="35"/>
      <c r="L40" s="35"/>
      <c r="M40" s="35"/>
      <c r="N40" s="44"/>
      <c r="O40" s="44"/>
      <c r="P40" s="44"/>
      <c r="Q40" s="35"/>
      <c r="R40" s="35"/>
      <c r="S40" s="35"/>
      <c r="T40" s="44"/>
      <c r="U40" s="44"/>
      <c r="V40" s="44"/>
      <c r="W40" s="35"/>
      <c r="X40" s="35"/>
      <c r="Y40" s="35"/>
      <c r="Z40" s="44"/>
      <c r="AA40" s="44"/>
      <c r="AB40" s="44"/>
      <c r="AC40" s="589"/>
      <c r="AD40" s="589"/>
    </row>
    <row r="41" spans="1:30" ht="35.1" customHeight="1">
      <c r="A41" s="589"/>
      <c r="B41" s="589"/>
      <c r="C41" s="594"/>
      <c r="D41" s="594"/>
      <c r="E41" s="589"/>
      <c r="F41" s="589"/>
      <c r="G41" s="589"/>
      <c r="H41" s="594"/>
      <c r="I41" s="589"/>
      <c r="J41" s="594"/>
      <c r="K41" s="44"/>
      <c r="L41" s="44"/>
      <c r="M41" s="44"/>
      <c r="N41" s="35"/>
      <c r="O41" s="35"/>
      <c r="P41" s="35"/>
      <c r="Q41" s="44"/>
      <c r="R41" s="44"/>
      <c r="S41" s="44"/>
      <c r="T41" s="589"/>
      <c r="U41" s="589"/>
      <c r="V41" s="589"/>
      <c r="W41" s="589"/>
      <c r="X41" s="589"/>
      <c r="Y41" s="589"/>
      <c r="Z41" s="589"/>
      <c r="AA41" s="589"/>
      <c r="AB41" s="589"/>
      <c r="AC41" s="589"/>
      <c r="AD41" s="589"/>
    </row>
    <row r="42" spans="1:30" ht="35.1" customHeight="1">
      <c r="A42" s="589"/>
      <c r="B42" s="589"/>
      <c r="C42" s="594" t="s">
        <v>581</v>
      </c>
      <c r="D42" s="594" t="s">
        <v>649</v>
      </c>
      <c r="E42" s="589" t="s">
        <v>650</v>
      </c>
      <c r="F42" s="589">
        <v>10</v>
      </c>
      <c r="G42" s="589">
        <v>30</v>
      </c>
      <c r="H42" s="594" t="s">
        <v>582</v>
      </c>
      <c r="I42" s="589"/>
      <c r="J42" s="594" t="s">
        <v>295</v>
      </c>
      <c r="K42" s="35"/>
      <c r="L42" s="35"/>
      <c r="M42" s="35"/>
      <c r="N42" s="34"/>
      <c r="O42" s="34"/>
      <c r="P42" s="34"/>
      <c r="Q42" s="35"/>
      <c r="R42" s="35"/>
      <c r="S42" s="35"/>
      <c r="T42" s="34"/>
      <c r="U42" s="34"/>
      <c r="V42" s="34"/>
      <c r="W42" s="35"/>
      <c r="X42" s="35"/>
      <c r="Y42" s="35"/>
      <c r="Z42" s="34"/>
      <c r="AA42" s="34"/>
      <c r="AB42" s="34"/>
      <c r="AC42" s="589"/>
      <c r="AD42" s="589"/>
    </row>
    <row r="43" spans="1:30" ht="35.1" customHeight="1">
      <c r="A43" s="589"/>
      <c r="B43" s="589"/>
      <c r="C43" s="594"/>
      <c r="D43" s="594"/>
      <c r="E43" s="589"/>
      <c r="F43" s="589"/>
      <c r="G43" s="589"/>
      <c r="H43" s="594"/>
      <c r="I43" s="589"/>
      <c r="J43" s="594"/>
      <c r="K43" s="34"/>
      <c r="L43" s="34"/>
      <c r="M43" s="34"/>
      <c r="N43" s="35"/>
      <c r="O43" s="35"/>
      <c r="P43" s="35"/>
      <c r="Q43" s="34"/>
      <c r="R43" s="34"/>
      <c r="S43" s="34"/>
      <c r="T43" s="35"/>
      <c r="U43" s="35"/>
      <c r="V43" s="35"/>
      <c r="W43" s="536"/>
      <c r="X43" s="536"/>
      <c r="Y43" s="536"/>
      <c r="Z43" s="536"/>
      <c r="AA43" s="536"/>
      <c r="AB43" s="536"/>
      <c r="AC43" s="536"/>
      <c r="AD43" s="536"/>
    </row>
    <row r="44" spans="1:30" ht="35.1" customHeight="1">
      <c r="A44" s="589"/>
      <c r="B44" s="589"/>
      <c r="C44" s="594"/>
      <c r="D44" s="23" t="s">
        <v>415</v>
      </c>
      <c r="E44" s="43" t="s">
        <v>650</v>
      </c>
      <c r="F44" s="43">
        <v>10</v>
      </c>
      <c r="G44" s="43">
        <v>20</v>
      </c>
      <c r="H44" s="2" t="s">
        <v>583</v>
      </c>
      <c r="I44" s="44"/>
      <c r="J44" s="23" t="s">
        <v>24</v>
      </c>
      <c r="K44" s="35"/>
      <c r="L44" s="35"/>
      <c r="M44" s="34"/>
      <c r="N44" s="35"/>
      <c r="O44" s="35"/>
      <c r="P44" s="35"/>
      <c r="Q44" s="34"/>
      <c r="R44" s="35"/>
      <c r="S44" s="35"/>
      <c r="T44" s="35"/>
      <c r="U44" s="34"/>
      <c r="V44" s="35"/>
      <c r="W44" s="35"/>
      <c r="X44" s="35"/>
      <c r="Y44" s="34"/>
      <c r="Z44" s="35"/>
      <c r="AA44" s="35"/>
      <c r="AB44" s="35"/>
      <c r="AC44" s="34"/>
      <c r="AD44" s="35"/>
    </row>
    <row r="45" spans="1:30" ht="35.1" customHeight="1">
      <c r="A45" s="589"/>
      <c r="B45" s="589"/>
      <c r="C45" s="594"/>
      <c r="D45" s="594" t="s">
        <v>416</v>
      </c>
      <c r="E45" s="589" t="s">
        <v>650</v>
      </c>
      <c r="F45" s="589">
        <v>10</v>
      </c>
      <c r="G45" s="589">
        <v>30</v>
      </c>
      <c r="H45" s="594" t="s">
        <v>584</v>
      </c>
      <c r="I45" s="589"/>
      <c r="J45" s="594" t="s">
        <v>585</v>
      </c>
      <c r="K45" s="35"/>
      <c r="L45" s="35"/>
      <c r="M45" s="35"/>
      <c r="N45" s="34"/>
      <c r="O45" s="34"/>
      <c r="P45" s="34"/>
      <c r="Q45" s="35"/>
      <c r="R45" s="35"/>
      <c r="S45" s="35"/>
      <c r="T45" s="34"/>
      <c r="U45" s="34"/>
      <c r="V45" s="34"/>
      <c r="W45" s="35"/>
      <c r="X45" s="35"/>
      <c r="Y45" s="35"/>
      <c r="Z45" s="34"/>
      <c r="AA45" s="34"/>
      <c r="AB45" s="34"/>
      <c r="AC45" s="536"/>
      <c r="AD45" s="536"/>
    </row>
    <row r="46" spans="1:30" ht="35.1" customHeight="1">
      <c r="A46" s="589"/>
      <c r="B46" s="589"/>
      <c r="C46" s="594"/>
      <c r="D46" s="594"/>
      <c r="E46" s="589"/>
      <c r="F46" s="589"/>
      <c r="G46" s="589"/>
      <c r="H46" s="594"/>
      <c r="I46" s="589"/>
      <c r="J46" s="594"/>
      <c r="K46" s="34"/>
      <c r="L46" s="34"/>
      <c r="M46" s="34"/>
      <c r="N46" s="35"/>
      <c r="O46" s="35"/>
      <c r="P46" s="35"/>
      <c r="Q46" s="34"/>
      <c r="R46" s="34"/>
      <c r="S46" s="34"/>
      <c r="T46" s="35"/>
      <c r="U46" s="35"/>
      <c r="V46" s="35"/>
      <c r="W46" s="536"/>
      <c r="X46" s="536"/>
      <c r="Y46" s="536"/>
      <c r="Z46" s="536"/>
      <c r="AA46" s="536"/>
      <c r="AB46" s="536"/>
      <c r="AC46" s="536"/>
      <c r="AD46" s="536"/>
    </row>
    <row r="47" spans="1:30" ht="35.1" customHeight="1">
      <c r="A47" s="589"/>
      <c r="B47" s="589"/>
      <c r="C47" s="594"/>
      <c r="D47" s="23" t="s">
        <v>26</v>
      </c>
      <c r="E47" s="43" t="s">
        <v>267</v>
      </c>
      <c r="F47" s="43">
        <v>8</v>
      </c>
      <c r="G47" s="43">
        <v>16</v>
      </c>
      <c r="H47" s="2" t="s">
        <v>586</v>
      </c>
      <c r="I47" s="44"/>
      <c r="J47" s="23" t="s">
        <v>26</v>
      </c>
      <c r="K47" s="44"/>
      <c r="L47" s="44"/>
      <c r="M47" s="44"/>
      <c r="N47" s="44"/>
      <c r="O47" s="44"/>
      <c r="P47" s="44"/>
      <c r="Q47" s="44"/>
      <c r="R47" s="44"/>
      <c r="S47" s="44"/>
      <c r="T47" s="44"/>
      <c r="U47" s="44"/>
      <c r="V47" s="44"/>
      <c r="W47" s="44"/>
      <c r="X47" s="44"/>
      <c r="Y47" s="44"/>
      <c r="Z47" s="44"/>
      <c r="AA47" s="589"/>
      <c r="AB47" s="589"/>
      <c r="AC47" s="589"/>
      <c r="AD47" s="589"/>
    </row>
    <row r="48" spans="1:30" ht="35.1" customHeight="1">
      <c r="A48" s="589"/>
      <c r="B48" s="589"/>
      <c r="C48" s="594"/>
      <c r="D48" s="594" t="s">
        <v>27</v>
      </c>
      <c r="E48" s="589" t="s">
        <v>271</v>
      </c>
      <c r="F48" s="589">
        <v>10</v>
      </c>
      <c r="G48" s="589">
        <v>30</v>
      </c>
      <c r="H48" s="594" t="s">
        <v>587</v>
      </c>
      <c r="I48" s="589"/>
      <c r="J48" s="594" t="s">
        <v>27</v>
      </c>
      <c r="K48" s="35"/>
      <c r="L48" s="35"/>
      <c r="M48" s="35"/>
      <c r="N48" s="34"/>
      <c r="O48" s="34"/>
      <c r="P48" s="34"/>
      <c r="Q48" s="35"/>
      <c r="R48" s="35"/>
      <c r="S48" s="35"/>
      <c r="T48" s="34"/>
      <c r="U48" s="34"/>
      <c r="V48" s="34"/>
      <c r="W48" s="35"/>
      <c r="X48" s="35"/>
      <c r="Y48" s="35"/>
      <c r="Z48" s="34"/>
      <c r="AA48" s="34"/>
      <c r="AB48" s="34"/>
      <c r="AC48" s="589"/>
      <c r="AD48" s="589"/>
    </row>
    <row r="49" spans="1:30" ht="35.1" customHeight="1">
      <c r="A49" s="589"/>
      <c r="B49" s="589"/>
      <c r="C49" s="594"/>
      <c r="D49" s="594"/>
      <c r="E49" s="589"/>
      <c r="F49" s="589"/>
      <c r="G49" s="589"/>
      <c r="H49" s="594"/>
      <c r="I49" s="589"/>
      <c r="J49" s="594"/>
      <c r="K49" s="34"/>
      <c r="L49" s="34"/>
      <c r="M49" s="34"/>
      <c r="N49" s="35"/>
      <c r="O49" s="35"/>
      <c r="P49" s="35"/>
      <c r="Q49" s="34"/>
      <c r="R49" s="34"/>
      <c r="S49" s="34"/>
      <c r="T49" s="35"/>
      <c r="U49" s="35"/>
      <c r="V49" s="35"/>
      <c r="W49" s="536"/>
      <c r="X49" s="536"/>
      <c r="Y49" s="536"/>
      <c r="Z49" s="536"/>
      <c r="AA49" s="536"/>
      <c r="AB49" s="536"/>
      <c r="AC49" s="536"/>
      <c r="AD49" s="536"/>
    </row>
    <row r="50" spans="1:30" ht="35.1" customHeight="1">
      <c r="A50" s="589"/>
      <c r="B50" s="589"/>
      <c r="C50" s="594"/>
      <c r="D50" s="23" t="s">
        <v>28</v>
      </c>
      <c r="E50" s="43" t="s">
        <v>271</v>
      </c>
      <c r="F50" s="43">
        <v>10</v>
      </c>
      <c r="G50" s="43">
        <v>20</v>
      </c>
      <c r="H50" s="2" t="s">
        <v>669</v>
      </c>
      <c r="I50" s="44"/>
      <c r="J50" s="23" t="s">
        <v>588</v>
      </c>
      <c r="K50" s="35"/>
      <c r="L50" s="35"/>
      <c r="M50" s="34"/>
      <c r="N50" s="35"/>
      <c r="O50" s="35"/>
      <c r="P50" s="35"/>
      <c r="Q50" s="34"/>
      <c r="R50" s="35"/>
      <c r="S50" s="35"/>
      <c r="T50" s="35"/>
      <c r="U50" s="34"/>
      <c r="V50" s="35"/>
      <c r="W50" s="35"/>
      <c r="X50" s="35"/>
      <c r="Y50" s="34"/>
      <c r="Z50" s="35"/>
      <c r="AA50" s="35"/>
      <c r="AB50" s="35"/>
      <c r="AC50" s="34"/>
      <c r="AD50" s="35"/>
    </row>
    <row r="51" spans="1:30" ht="35.1" customHeight="1">
      <c r="A51" s="589"/>
      <c r="B51" s="589"/>
      <c r="C51" s="594"/>
      <c r="D51" s="23" t="s">
        <v>29</v>
      </c>
      <c r="E51" s="43" t="s">
        <v>271</v>
      </c>
      <c r="F51" s="43">
        <v>10</v>
      </c>
      <c r="G51" s="43">
        <v>20</v>
      </c>
      <c r="H51" s="2" t="s">
        <v>589</v>
      </c>
      <c r="I51" s="44"/>
      <c r="J51" s="23" t="s">
        <v>590</v>
      </c>
      <c r="K51" s="34"/>
      <c r="L51" s="35"/>
      <c r="M51" s="35"/>
      <c r="N51" s="35"/>
      <c r="O51" s="34"/>
      <c r="P51" s="35"/>
      <c r="Q51" s="35"/>
      <c r="R51" s="35"/>
      <c r="S51" s="34"/>
      <c r="T51" s="35"/>
      <c r="U51" s="35"/>
      <c r="V51" s="35"/>
      <c r="W51" s="34"/>
      <c r="X51" s="35"/>
      <c r="Y51" s="35"/>
      <c r="Z51" s="35"/>
      <c r="AA51" s="34"/>
      <c r="AB51" s="35"/>
      <c r="AC51" s="35"/>
      <c r="AD51" s="35"/>
    </row>
    <row r="52" spans="1:30" ht="35.1" customHeight="1">
      <c r="A52" s="589"/>
      <c r="B52" s="589"/>
      <c r="C52" s="594" t="s">
        <v>273</v>
      </c>
      <c r="D52" s="23" t="s">
        <v>30</v>
      </c>
      <c r="E52" s="43" t="s">
        <v>715</v>
      </c>
      <c r="F52" s="45">
        <v>5</v>
      </c>
      <c r="G52" s="45">
        <v>10</v>
      </c>
      <c r="H52" s="2" t="s">
        <v>670</v>
      </c>
      <c r="I52" s="44"/>
      <c r="J52" s="23" t="s">
        <v>21</v>
      </c>
      <c r="K52" s="35"/>
      <c r="L52" s="35"/>
      <c r="M52" s="34"/>
      <c r="N52" s="35"/>
      <c r="O52" s="35"/>
      <c r="P52" s="35"/>
      <c r="Q52" s="34"/>
      <c r="R52" s="35"/>
      <c r="S52" s="35"/>
      <c r="T52" s="35"/>
      <c r="U52" s="589"/>
      <c r="V52" s="589"/>
      <c r="W52" s="589"/>
      <c r="X52" s="589"/>
      <c r="Y52" s="589"/>
      <c r="Z52" s="589"/>
      <c r="AA52" s="589"/>
      <c r="AB52" s="589"/>
      <c r="AC52" s="589"/>
      <c r="AD52" s="589"/>
    </row>
    <row r="53" spans="1:30" ht="35.1" customHeight="1">
      <c r="A53" s="589"/>
      <c r="B53" s="589"/>
      <c r="C53" s="594"/>
      <c r="D53" s="23" t="s">
        <v>31</v>
      </c>
      <c r="E53" s="43" t="s">
        <v>271</v>
      </c>
      <c r="F53" s="43">
        <v>6</v>
      </c>
      <c r="G53" s="23">
        <v>18</v>
      </c>
      <c r="H53" s="23" t="s">
        <v>591</v>
      </c>
      <c r="I53" s="43"/>
      <c r="J53" s="23" t="s">
        <v>592</v>
      </c>
      <c r="K53" s="35"/>
      <c r="L53" s="35"/>
      <c r="M53" s="35"/>
      <c r="N53" s="34"/>
      <c r="O53" s="34"/>
      <c r="P53" s="34"/>
      <c r="Q53" s="35"/>
      <c r="R53" s="35"/>
      <c r="S53" s="35"/>
      <c r="T53" s="34"/>
      <c r="U53" s="34"/>
      <c r="V53" s="34"/>
      <c r="W53" s="35"/>
      <c r="X53" s="35"/>
      <c r="Y53" s="35"/>
      <c r="Z53" s="34"/>
      <c r="AA53" s="34"/>
      <c r="AB53" s="34"/>
      <c r="AC53" s="536"/>
      <c r="AD53" s="536"/>
    </row>
    <row r="54" spans="1:30" ht="35.1" customHeight="1">
      <c r="A54" s="589"/>
      <c r="B54" s="589"/>
      <c r="C54" s="594"/>
      <c r="D54" s="23" t="s">
        <v>32</v>
      </c>
      <c r="E54" s="43" t="s">
        <v>274</v>
      </c>
      <c r="F54" s="43">
        <v>10</v>
      </c>
      <c r="G54" s="23">
        <v>20</v>
      </c>
      <c r="H54" s="2" t="s">
        <v>593</v>
      </c>
      <c r="I54" s="44"/>
      <c r="J54" s="23" t="s">
        <v>594</v>
      </c>
      <c r="K54" s="35"/>
      <c r="L54" s="35"/>
      <c r="M54" s="34"/>
      <c r="N54" s="35"/>
      <c r="O54" s="35"/>
      <c r="P54" s="35"/>
      <c r="Q54" s="34"/>
      <c r="R54" s="35"/>
      <c r="S54" s="35"/>
      <c r="T54" s="35"/>
      <c r="U54" s="34"/>
      <c r="V54" s="35"/>
      <c r="W54" s="35"/>
      <c r="X54" s="35"/>
      <c r="Y54" s="34"/>
      <c r="Z54" s="35"/>
      <c r="AA54" s="35"/>
      <c r="AB54" s="35"/>
      <c r="AC54" s="34"/>
      <c r="AD54" s="35"/>
    </row>
    <row r="55" spans="1:30" ht="35.1" customHeight="1">
      <c r="A55" s="589"/>
      <c r="B55" s="589"/>
      <c r="C55" s="594"/>
      <c r="D55" s="23" t="s">
        <v>33</v>
      </c>
      <c r="E55" s="43" t="s">
        <v>275</v>
      </c>
      <c r="F55" s="43">
        <v>10</v>
      </c>
      <c r="G55" s="43">
        <v>10</v>
      </c>
      <c r="H55" s="2" t="s">
        <v>595</v>
      </c>
      <c r="I55" s="44"/>
      <c r="J55" s="23" t="s">
        <v>596</v>
      </c>
      <c r="K55" s="44"/>
      <c r="L55" s="44"/>
      <c r="M55" s="44"/>
      <c r="N55" s="44"/>
      <c r="O55" s="44"/>
      <c r="P55" s="44"/>
      <c r="Q55" s="44"/>
      <c r="R55" s="44"/>
      <c r="S55" s="44"/>
      <c r="T55" s="44"/>
      <c r="U55" s="589"/>
      <c r="V55" s="589"/>
      <c r="W55" s="589"/>
      <c r="X55" s="589"/>
      <c r="Y55" s="589"/>
      <c r="Z55" s="589"/>
      <c r="AA55" s="589"/>
      <c r="AB55" s="589"/>
      <c r="AC55" s="589"/>
      <c r="AD55" s="589"/>
    </row>
    <row r="56" spans="1:30" ht="35.1" customHeight="1">
      <c r="A56" s="589"/>
      <c r="B56" s="589"/>
      <c r="C56" s="594"/>
      <c r="D56" s="594" t="s">
        <v>294</v>
      </c>
      <c r="E56" s="43" t="s">
        <v>651</v>
      </c>
      <c r="F56" s="45">
        <v>20</v>
      </c>
      <c r="G56" s="45">
        <v>20</v>
      </c>
      <c r="H56" s="594" t="s">
        <v>597</v>
      </c>
      <c r="I56" s="589"/>
      <c r="J56" s="594" t="s">
        <v>598</v>
      </c>
      <c r="K56" s="44"/>
      <c r="L56" s="44"/>
      <c r="M56" s="44"/>
      <c r="N56" s="44"/>
      <c r="O56" s="44"/>
      <c r="P56" s="44"/>
      <c r="Q56" s="44"/>
      <c r="R56" s="44"/>
      <c r="S56" s="44"/>
      <c r="T56" s="44"/>
      <c r="U56" s="44"/>
      <c r="V56" s="44"/>
      <c r="W56" s="44"/>
      <c r="X56" s="44"/>
      <c r="Y56" s="44"/>
      <c r="Z56" s="44"/>
      <c r="AA56" s="44"/>
      <c r="AB56" s="44"/>
      <c r="AC56" s="44"/>
      <c r="AD56" s="44"/>
    </row>
    <row r="57" spans="1:30" ht="35.1" customHeight="1">
      <c r="A57" s="589"/>
      <c r="B57" s="589"/>
      <c r="C57" s="594"/>
      <c r="D57" s="594"/>
      <c r="E57" s="43" t="s">
        <v>652</v>
      </c>
      <c r="F57" s="45">
        <v>10</v>
      </c>
      <c r="G57" s="45">
        <v>10</v>
      </c>
      <c r="H57" s="594"/>
      <c r="I57" s="589"/>
      <c r="J57" s="594"/>
      <c r="K57" s="44"/>
      <c r="L57" s="44"/>
      <c r="M57" s="44"/>
      <c r="N57" s="44"/>
      <c r="O57" s="44"/>
      <c r="P57" s="44"/>
      <c r="Q57" s="44"/>
      <c r="R57" s="44"/>
      <c r="S57" s="44"/>
      <c r="T57" s="44"/>
      <c r="U57" s="589"/>
      <c r="V57" s="589"/>
      <c r="W57" s="589"/>
      <c r="X57" s="589"/>
      <c r="Y57" s="589"/>
      <c r="Z57" s="589"/>
      <c r="AA57" s="589"/>
      <c r="AB57" s="589"/>
      <c r="AC57" s="589"/>
      <c r="AD57" s="589"/>
    </row>
    <row r="58" spans="1:30" ht="35.1" customHeight="1">
      <c r="A58" s="589"/>
      <c r="B58" s="589"/>
      <c r="C58" s="594" t="s">
        <v>34</v>
      </c>
      <c r="D58" s="23" t="s">
        <v>35</v>
      </c>
      <c r="E58" s="43" t="s">
        <v>271</v>
      </c>
      <c r="F58" s="43">
        <v>8</v>
      </c>
      <c r="G58" s="43">
        <v>16</v>
      </c>
      <c r="H58" s="2" t="s">
        <v>599</v>
      </c>
      <c r="I58" s="44"/>
      <c r="J58" s="23" t="s">
        <v>21</v>
      </c>
      <c r="K58" s="35"/>
      <c r="L58" s="35"/>
      <c r="M58" s="34"/>
      <c r="N58" s="35"/>
      <c r="O58" s="35"/>
      <c r="P58" s="35"/>
      <c r="Q58" s="34"/>
      <c r="R58" s="35"/>
      <c r="S58" s="35"/>
      <c r="T58" s="35"/>
      <c r="U58" s="34"/>
      <c r="V58" s="35"/>
      <c r="W58" s="35"/>
      <c r="X58" s="35"/>
      <c r="Y58" s="34"/>
      <c r="Z58" s="35"/>
      <c r="AA58" s="589"/>
      <c r="AB58" s="589"/>
      <c r="AC58" s="589"/>
      <c r="AD58" s="589"/>
    </row>
    <row r="59" spans="1:30" ht="35.1" customHeight="1">
      <c r="A59" s="589"/>
      <c r="B59" s="589"/>
      <c r="C59" s="594"/>
      <c r="D59" s="23" t="s">
        <v>296</v>
      </c>
      <c r="E59" s="43" t="s">
        <v>298</v>
      </c>
      <c r="F59" s="43">
        <v>4</v>
      </c>
      <c r="G59" s="43">
        <v>4</v>
      </c>
      <c r="H59" s="2" t="s">
        <v>671</v>
      </c>
      <c r="I59" s="44"/>
      <c r="J59" s="23" t="s">
        <v>596</v>
      </c>
      <c r="K59" s="44"/>
      <c r="L59" s="44"/>
      <c r="M59" s="44"/>
      <c r="N59" s="44"/>
      <c r="O59" s="589"/>
      <c r="P59" s="589"/>
      <c r="Q59" s="589"/>
      <c r="R59" s="589"/>
      <c r="S59" s="589"/>
      <c r="T59" s="589"/>
      <c r="U59" s="589"/>
      <c r="V59" s="589"/>
      <c r="W59" s="589"/>
      <c r="X59" s="589"/>
      <c r="Y59" s="589"/>
      <c r="Z59" s="589"/>
      <c r="AA59" s="589"/>
      <c r="AB59" s="589"/>
      <c r="AC59" s="589"/>
      <c r="AD59" s="589"/>
    </row>
    <row r="60" spans="1:30" ht="35.1" customHeight="1">
      <c r="A60" s="589"/>
      <c r="B60" s="589"/>
      <c r="C60" s="594"/>
      <c r="D60" s="23" t="s">
        <v>297</v>
      </c>
      <c r="E60" s="43" t="s">
        <v>299</v>
      </c>
      <c r="F60" s="45">
        <v>8</v>
      </c>
      <c r="G60" s="45">
        <v>8</v>
      </c>
      <c r="H60" s="2" t="s">
        <v>600</v>
      </c>
      <c r="I60" s="44"/>
      <c r="J60" s="23" t="s">
        <v>601</v>
      </c>
      <c r="K60" s="44"/>
      <c r="L60" s="44"/>
      <c r="M60" s="44"/>
      <c r="N60" s="44"/>
      <c r="O60" s="44"/>
      <c r="P60" s="44"/>
      <c r="Q60" s="44"/>
      <c r="R60" s="44"/>
      <c r="S60" s="589"/>
      <c r="T60" s="589"/>
      <c r="U60" s="589"/>
      <c r="V60" s="589"/>
      <c r="W60" s="589"/>
      <c r="X60" s="589"/>
      <c r="Y60" s="589"/>
      <c r="Z60" s="589"/>
      <c r="AA60" s="589"/>
      <c r="AB60" s="589"/>
      <c r="AC60" s="589"/>
      <c r="AD60" s="589"/>
    </row>
    <row r="61" spans="1:30" ht="35.1" customHeight="1">
      <c r="A61" s="589"/>
      <c r="B61" s="589"/>
      <c r="C61" s="594" t="s">
        <v>36</v>
      </c>
      <c r="D61" s="12" t="s">
        <v>37</v>
      </c>
      <c r="E61" s="43" t="s">
        <v>271</v>
      </c>
      <c r="F61" s="43">
        <v>6</v>
      </c>
      <c r="G61" s="43">
        <v>18</v>
      </c>
      <c r="H61" s="2" t="s">
        <v>672</v>
      </c>
      <c r="I61" s="44"/>
      <c r="J61" s="23" t="s">
        <v>602</v>
      </c>
      <c r="K61" s="35"/>
      <c r="L61" s="35"/>
      <c r="M61" s="35"/>
      <c r="N61" s="34"/>
      <c r="O61" s="34"/>
      <c r="P61" s="34"/>
      <c r="Q61" s="35"/>
      <c r="R61" s="35"/>
      <c r="S61" s="35"/>
      <c r="T61" s="34"/>
      <c r="U61" s="34"/>
      <c r="V61" s="34"/>
      <c r="W61" s="35"/>
      <c r="X61" s="35"/>
      <c r="Y61" s="35"/>
      <c r="Z61" s="34"/>
      <c r="AA61" s="34"/>
      <c r="AB61" s="34"/>
      <c r="AC61" s="589"/>
      <c r="AD61" s="589"/>
    </row>
    <row r="62" spans="1:30" ht="35.1" customHeight="1">
      <c r="A62" s="589"/>
      <c r="B62" s="589"/>
      <c r="C62" s="594"/>
      <c r="D62" s="12" t="s">
        <v>38</v>
      </c>
      <c r="E62" s="43" t="s">
        <v>271</v>
      </c>
      <c r="F62" s="43">
        <v>6</v>
      </c>
      <c r="G62" s="43">
        <v>12</v>
      </c>
      <c r="H62" s="2" t="s">
        <v>603</v>
      </c>
      <c r="I62" s="44"/>
      <c r="J62" s="23" t="s">
        <v>24</v>
      </c>
      <c r="K62" s="35"/>
      <c r="L62" s="35"/>
      <c r="M62" s="34"/>
      <c r="N62" s="35"/>
      <c r="O62" s="35"/>
      <c r="P62" s="35"/>
      <c r="Q62" s="34"/>
      <c r="R62" s="35"/>
      <c r="S62" s="35"/>
      <c r="T62" s="35"/>
      <c r="U62" s="34"/>
      <c r="V62" s="35"/>
      <c r="W62" s="589"/>
      <c r="X62" s="589"/>
      <c r="Y62" s="589"/>
      <c r="Z62" s="589"/>
      <c r="AA62" s="589"/>
      <c r="AB62" s="589"/>
      <c r="AC62" s="589"/>
      <c r="AD62" s="589"/>
    </row>
    <row r="63" spans="1:30" ht="35.1" customHeight="1">
      <c r="A63" s="589"/>
      <c r="B63" s="589"/>
      <c r="C63" s="594"/>
      <c r="D63" s="594" t="s">
        <v>39</v>
      </c>
      <c r="E63" s="23" t="s">
        <v>40</v>
      </c>
      <c r="F63" s="43">
        <v>6</v>
      </c>
      <c r="G63" s="43">
        <v>12</v>
      </c>
      <c r="H63" s="594" t="s">
        <v>604</v>
      </c>
      <c r="I63" s="589"/>
      <c r="J63" s="594" t="s">
        <v>605</v>
      </c>
      <c r="K63" s="35"/>
      <c r="L63" s="35"/>
      <c r="M63" s="34"/>
      <c r="N63" s="35"/>
      <c r="O63" s="35"/>
      <c r="P63" s="35"/>
      <c r="Q63" s="34"/>
      <c r="R63" s="35"/>
      <c r="S63" s="35"/>
      <c r="T63" s="35"/>
      <c r="U63" s="34"/>
      <c r="V63" s="35"/>
      <c r="W63" s="589"/>
      <c r="X63" s="589"/>
      <c r="Y63" s="589"/>
      <c r="Z63" s="589"/>
      <c r="AA63" s="589"/>
      <c r="AB63" s="589"/>
      <c r="AC63" s="589"/>
      <c r="AD63" s="589"/>
    </row>
    <row r="64" spans="1:30" ht="35.1" customHeight="1">
      <c r="A64" s="589"/>
      <c r="B64" s="589"/>
      <c r="C64" s="594"/>
      <c r="D64" s="594"/>
      <c r="E64" s="23" t="s">
        <v>41</v>
      </c>
      <c r="F64" s="43">
        <v>6</v>
      </c>
      <c r="G64" s="43">
        <v>12</v>
      </c>
      <c r="H64" s="594"/>
      <c r="I64" s="589"/>
      <c r="J64" s="594"/>
      <c r="K64" s="34"/>
      <c r="L64" s="35"/>
      <c r="M64" s="35"/>
      <c r="N64" s="35"/>
      <c r="O64" s="34"/>
      <c r="P64" s="35"/>
      <c r="Q64" s="35"/>
      <c r="R64" s="35"/>
      <c r="S64" s="34"/>
      <c r="T64" s="35"/>
      <c r="U64" s="35"/>
      <c r="V64" s="35"/>
      <c r="W64" s="589"/>
      <c r="X64" s="589"/>
      <c r="Y64" s="589"/>
      <c r="Z64" s="589"/>
      <c r="AA64" s="589"/>
      <c r="AB64" s="589"/>
      <c r="AC64" s="589"/>
      <c r="AD64" s="589"/>
    </row>
    <row r="65" spans="1:30" ht="35.1" customHeight="1">
      <c r="A65" s="589"/>
      <c r="B65" s="589"/>
      <c r="C65" s="594"/>
      <c r="D65" s="594"/>
      <c r="E65" s="23" t="s">
        <v>42</v>
      </c>
      <c r="F65" s="43">
        <v>6</v>
      </c>
      <c r="G65" s="43">
        <v>12</v>
      </c>
      <c r="H65" s="594"/>
      <c r="I65" s="589"/>
      <c r="J65" s="594"/>
      <c r="K65" s="35"/>
      <c r="L65" s="35"/>
      <c r="M65" s="34"/>
      <c r="N65" s="35"/>
      <c r="O65" s="35"/>
      <c r="P65" s="35"/>
      <c r="Q65" s="34"/>
      <c r="R65" s="35"/>
      <c r="S65" s="35"/>
      <c r="T65" s="35"/>
      <c r="U65" s="34"/>
      <c r="V65" s="35"/>
      <c r="W65" s="589"/>
      <c r="X65" s="589"/>
      <c r="Y65" s="589"/>
      <c r="Z65" s="589"/>
      <c r="AA65" s="589"/>
      <c r="AB65" s="589"/>
      <c r="AC65" s="589"/>
      <c r="AD65" s="589"/>
    </row>
    <row r="66" spans="1:30" ht="35.1" customHeight="1">
      <c r="A66" s="589"/>
      <c r="B66" s="589"/>
      <c r="C66" s="594"/>
      <c r="D66" s="23" t="s">
        <v>43</v>
      </c>
      <c r="E66" s="43" t="s">
        <v>440</v>
      </c>
      <c r="F66" s="43">
        <v>6</v>
      </c>
      <c r="G66" s="43">
        <v>18</v>
      </c>
      <c r="H66" s="2" t="s">
        <v>606</v>
      </c>
      <c r="I66" s="44"/>
      <c r="J66" s="23" t="s">
        <v>602</v>
      </c>
      <c r="K66" s="35"/>
      <c r="L66" s="35"/>
      <c r="M66" s="35"/>
      <c r="N66" s="34"/>
      <c r="O66" s="34"/>
      <c r="P66" s="34"/>
      <c r="Q66" s="35"/>
      <c r="R66" s="35"/>
      <c r="S66" s="35"/>
      <c r="T66" s="34"/>
      <c r="U66" s="34"/>
      <c r="V66" s="34"/>
      <c r="W66" s="35"/>
      <c r="X66" s="35"/>
      <c r="Y66" s="35"/>
      <c r="Z66" s="34"/>
      <c r="AA66" s="34"/>
      <c r="AB66" s="34"/>
      <c r="AC66" s="589"/>
      <c r="AD66" s="589"/>
    </row>
    <row r="67" spans="1:30" ht="35.1" customHeight="1">
      <c r="A67" s="589"/>
      <c r="B67" s="589"/>
      <c r="C67" s="594"/>
      <c r="D67" s="23" t="s">
        <v>44</v>
      </c>
      <c r="E67" s="43" t="s">
        <v>271</v>
      </c>
      <c r="F67" s="43">
        <v>6</v>
      </c>
      <c r="G67" s="43">
        <v>12</v>
      </c>
      <c r="H67" s="2" t="s">
        <v>607</v>
      </c>
      <c r="I67" s="44"/>
      <c r="J67" s="23" t="s">
        <v>20</v>
      </c>
      <c r="K67" s="35"/>
      <c r="L67" s="35"/>
      <c r="M67" s="34"/>
      <c r="N67" s="35"/>
      <c r="O67" s="35"/>
      <c r="P67" s="35"/>
      <c r="Q67" s="34"/>
      <c r="R67" s="35"/>
      <c r="S67" s="35"/>
      <c r="T67" s="35"/>
      <c r="U67" s="34"/>
      <c r="V67" s="35"/>
      <c r="W67" s="589"/>
      <c r="X67" s="589"/>
      <c r="Y67" s="589"/>
      <c r="Z67" s="589"/>
      <c r="AA67" s="589"/>
      <c r="AB67" s="589"/>
      <c r="AC67" s="589"/>
      <c r="AD67" s="589"/>
    </row>
    <row r="68" spans="1:30" ht="35.1" customHeight="1">
      <c r="A68" s="589"/>
      <c r="B68" s="589"/>
      <c r="C68" s="594"/>
      <c r="D68" s="23" t="s">
        <v>300</v>
      </c>
      <c r="E68" s="23" t="s">
        <v>301</v>
      </c>
      <c r="F68" s="43">
        <v>6</v>
      </c>
      <c r="G68" s="43">
        <v>6</v>
      </c>
      <c r="H68" s="594" t="s">
        <v>608</v>
      </c>
      <c r="I68" s="43"/>
      <c r="J68" s="23" t="s">
        <v>609</v>
      </c>
      <c r="K68" s="44"/>
      <c r="L68" s="44"/>
      <c r="M68" s="44"/>
      <c r="N68" s="44"/>
      <c r="O68" s="44"/>
      <c r="P68" s="44"/>
      <c r="Q68" s="589"/>
      <c r="R68" s="589"/>
      <c r="S68" s="589"/>
      <c r="T68" s="589"/>
      <c r="U68" s="589"/>
      <c r="V68" s="589"/>
      <c r="W68" s="589"/>
      <c r="X68" s="589"/>
      <c r="Y68" s="589"/>
      <c r="Z68" s="589"/>
      <c r="AA68" s="589"/>
      <c r="AB68" s="589"/>
      <c r="AC68" s="589"/>
      <c r="AD68" s="589"/>
    </row>
    <row r="69" spans="1:30" ht="35.1" customHeight="1">
      <c r="A69" s="589"/>
      <c r="B69" s="589"/>
      <c r="C69" s="594"/>
      <c r="D69" s="23" t="s">
        <v>302</v>
      </c>
      <c r="E69" s="23" t="s">
        <v>301</v>
      </c>
      <c r="F69" s="43">
        <v>12</v>
      </c>
      <c r="G69" s="43">
        <v>12</v>
      </c>
      <c r="H69" s="594"/>
      <c r="I69" s="44"/>
      <c r="J69" s="23" t="s">
        <v>302</v>
      </c>
      <c r="K69" s="44"/>
      <c r="L69" s="44"/>
      <c r="M69" s="44"/>
      <c r="N69" s="44"/>
      <c r="O69" s="44"/>
      <c r="P69" s="44"/>
      <c r="Q69" s="44"/>
      <c r="R69" s="44"/>
      <c r="S69" s="44"/>
      <c r="T69" s="44"/>
      <c r="U69" s="44"/>
      <c r="V69" s="44"/>
      <c r="W69" s="589"/>
      <c r="X69" s="589"/>
      <c r="Y69" s="589"/>
      <c r="Z69" s="589"/>
      <c r="AA69" s="589"/>
      <c r="AB69" s="589"/>
      <c r="AC69" s="589"/>
      <c r="AD69" s="589"/>
    </row>
    <row r="70" spans="1:30" ht="35.1" customHeight="1">
      <c r="A70" s="589"/>
      <c r="B70" s="589"/>
      <c r="C70" s="594"/>
      <c r="D70" s="594" t="s">
        <v>45</v>
      </c>
      <c r="E70" s="23" t="s">
        <v>46</v>
      </c>
      <c r="F70" s="43">
        <v>6</v>
      </c>
      <c r="G70" s="43">
        <v>12</v>
      </c>
      <c r="H70" s="2" t="s">
        <v>610</v>
      </c>
      <c r="I70" s="589"/>
      <c r="J70" s="594" t="s">
        <v>47</v>
      </c>
      <c r="K70" s="44"/>
      <c r="L70" s="44"/>
      <c r="M70" s="44"/>
      <c r="N70" s="44"/>
      <c r="O70" s="44"/>
      <c r="P70" s="44"/>
      <c r="Q70" s="44"/>
      <c r="R70" s="44"/>
      <c r="S70" s="44"/>
      <c r="T70" s="44"/>
      <c r="U70" s="44"/>
      <c r="V70" s="44"/>
      <c r="W70" s="589"/>
      <c r="X70" s="589"/>
      <c r="Y70" s="589"/>
      <c r="Z70" s="589"/>
      <c r="AA70" s="589"/>
      <c r="AB70" s="589"/>
      <c r="AC70" s="589"/>
      <c r="AD70" s="589"/>
    </row>
    <row r="71" spans="1:30" ht="35.1" customHeight="1">
      <c r="A71" s="589"/>
      <c r="B71" s="589"/>
      <c r="C71" s="594"/>
      <c r="D71" s="594"/>
      <c r="E71" s="23" t="s">
        <v>48</v>
      </c>
      <c r="F71" s="43">
        <v>6</v>
      </c>
      <c r="G71" s="43">
        <v>12</v>
      </c>
      <c r="H71" s="2" t="s">
        <v>611</v>
      </c>
      <c r="I71" s="589"/>
      <c r="J71" s="594"/>
      <c r="K71" s="44"/>
      <c r="L71" s="44"/>
      <c r="M71" s="44"/>
      <c r="N71" s="44"/>
      <c r="O71" s="44"/>
      <c r="P71" s="44"/>
      <c r="Q71" s="44"/>
      <c r="R71" s="44"/>
      <c r="S71" s="44"/>
      <c r="T71" s="44"/>
      <c r="U71" s="44"/>
      <c r="V71" s="44"/>
      <c r="W71" s="589"/>
      <c r="X71" s="589"/>
      <c r="Y71" s="589"/>
      <c r="Z71" s="589"/>
      <c r="AA71" s="589"/>
      <c r="AB71" s="589"/>
      <c r="AC71" s="589"/>
      <c r="AD71" s="589"/>
    </row>
    <row r="72" spans="1:30" ht="35.1" customHeight="1">
      <c r="A72" s="589"/>
      <c r="B72" s="589"/>
      <c r="C72" s="594" t="s">
        <v>49</v>
      </c>
      <c r="D72" s="12" t="s">
        <v>50</v>
      </c>
      <c r="E72" s="43" t="s">
        <v>271</v>
      </c>
      <c r="F72" s="43">
        <v>6</v>
      </c>
      <c r="G72" s="43">
        <v>12</v>
      </c>
      <c r="H72" s="2" t="s">
        <v>603</v>
      </c>
      <c r="I72" s="44"/>
      <c r="J72" s="23" t="s">
        <v>24</v>
      </c>
      <c r="K72" s="35"/>
      <c r="L72" s="35"/>
      <c r="M72" s="34"/>
      <c r="N72" s="35"/>
      <c r="O72" s="35"/>
      <c r="P72" s="35"/>
      <c r="Q72" s="34"/>
      <c r="R72" s="35"/>
      <c r="S72" s="35"/>
      <c r="T72" s="35"/>
      <c r="U72" s="34"/>
      <c r="V72" s="35"/>
      <c r="W72" s="589"/>
      <c r="X72" s="589"/>
      <c r="Y72" s="589"/>
      <c r="Z72" s="589"/>
      <c r="AA72" s="589"/>
      <c r="AB72" s="589"/>
      <c r="AC72" s="589"/>
      <c r="AD72" s="589"/>
    </row>
    <row r="73" spans="1:30" ht="35.1" customHeight="1">
      <c r="A73" s="589"/>
      <c r="B73" s="589"/>
      <c r="C73" s="594"/>
      <c r="D73" s="12" t="s">
        <v>51</v>
      </c>
      <c r="E73" s="43" t="s">
        <v>274</v>
      </c>
      <c r="F73" s="43">
        <v>6</v>
      </c>
      <c r="G73" s="43">
        <v>18</v>
      </c>
      <c r="H73" s="2" t="s">
        <v>673</v>
      </c>
      <c r="I73" s="44"/>
      <c r="J73" s="23"/>
      <c r="K73" s="35"/>
      <c r="L73" s="35"/>
      <c r="M73" s="35"/>
      <c r="N73" s="34"/>
      <c r="O73" s="34"/>
      <c r="P73" s="34"/>
      <c r="Q73" s="35"/>
      <c r="R73" s="35"/>
      <c r="S73" s="35"/>
      <c r="T73" s="34"/>
      <c r="U73" s="34"/>
      <c r="V73" s="34"/>
      <c r="W73" s="35"/>
      <c r="X73" s="35"/>
      <c r="Y73" s="35"/>
      <c r="Z73" s="34"/>
      <c r="AA73" s="34"/>
      <c r="AB73" s="34"/>
      <c r="AC73" s="589"/>
      <c r="AD73" s="589"/>
    </row>
    <row r="74" spans="1:30" ht="35.1" customHeight="1">
      <c r="A74" s="589"/>
      <c r="B74" s="589"/>
      <c r="C74" s="594"/>
      <c r="D74" s="12" t="s">
        <v>52</v>
      </c>
      <c r="E74" s="43" t="s">
        <v>274</v>
      </c>
      <c r="F74" s="43">
        <v>6</v>
      </c>
      <c r="G74" s="43">
        <v>12</v>
      </c>
      <c r="H74" s="2" t="s">
        <v>674</v>
      </c>
      <c r="I74" s="44"/>
      <c r="J74" s="23"/>
      <c r="K74" s="35"/>
      <c r="L74" s="35"/>
      <c r="M74" s="34"/>
      <c r="N74" s="35"/>
      <c r="O74" s="35"/>
      <c r="P74" s="35"/>
      <c r="Q74" s="34"/>
      <c r="R74" s="35"/>
      <c r="S74" s="35"/>
      <c r="T74" s="35"/>
      <c r="U74" s="34"/>
      <c r="V74" s="35"/>
      <c r="W74" s="589"/>
      <c r="X74" s="589"/>
      <c r="Y74" s="589"/>
      <c r="Z74" s="589"/>
      <c r="AA74" s="589"/>
      <c r="AB74" s="589"/>
      <c r="AC74" s="589"/>
      <c r="AD74" s="589"/>
    </row>
    <row r="75" spans="1:30" ht="35.1" customHeight="1">
      <c r="A75" s="589"/>
      <c r="B75" s="589"/>
      <c r="C75" s="594"/>
      <c r="D75" s="594" t="s">
        <v>53</v>
      </c>
      <c r="E75" s="23" t="s">
        <v>40</v>
      </c>
      <c r="F75" s="43">
        <v>6</v>
      </c>
      <c r="G75" s="43">
        <v>12</v>
      </c>
      <c r="H75" s="594" t="s">
        <v>604</v>
      </c>
      <c r="I75" s="589"/>
      <c r="J75" s="594" t="s">
        <v>605</v>
      </c>
      <c r="K75" s="34"/>
      <c r="L75" s="35"/>
      <c r="M75" s="35"/>
      <c r="N75" s="35"/>
      <c r="O75" s="34"/>
      <c r="P75" s="35"/>
      <c r="Q75" s="35"/>
      <c r="R75" s="35"/>
      <c r="S75" s="34"/>
      <c r="T75" s="35"/>
      <c r="U75" s="35"/>
      <c r="V75" s="35"/>
      <c r="W75" s="589"/>
      <c r="X75" s="589"/>
      <c r="Y75" s="589"/>
      <c r="Z75" s="589"/>
      <c r="AA75" s="589"/>
      <c r="AB75" s="589"/>
      <c r="AC75" s="589"/>
      <c r="AD75" s="589"/>
    </row>
    <row r="76" spans="1:30" ht="35.1" customHeight="1">
      <c r="A76" s="589"/>
      <c r="B76" s="589"/>
      <c r="C76" s="594"/>
      <c r="D76" s="594"/>
      <c r="E76" s="23" t="s">
        <v>41</v>
      </c>
      <c r="F76" s="43">
        <v>6</v>
      </c>
      <c r="G76" s="43">
        <v>12</v>
      </c>
      <c r="H76" s="594"/>
      <c r="I76" s="589"/>
      <c r="J76" s="594"/>
      <c r="K76" s="35"/>
      <c r="L76" s="35"/>
      <c r="M76" s="34"/>
      <c r="N76" s="35"/>
      <c r="O76" s="35"/>
      <c r="P76" s="35"/>
      <c r="Q76" s="34"/>
      <c r="R76" s="35"/>
      <c r="S76" s="35"/>
      <c r="T76" s="35"/>
      <c r="U76" s="34"/>
      <c r="V76" s="35"/>
      <c r="W76" s="589"/>
      <c r="X76" s="589"/>
      <c r="Y76" s="589"/>
      <c r="Z76" s="589"/>
      <c r="AA76" s="589"/>
      <c r="AB76" s="589"/>
      <c r="AC76" s="589"/>
      <c r="AD76" s="589"/>
    </row>
    <row r="77" spans="1:30" ht="35.1" customHeight="1">
      <c r="A77" s="589"/>
      <c r="B77" s="589"/>
      <c r="C77" s="594"/>
      <c r="D77" s="594"/>
      <c r="E77" s="23" t="s">
        <v>42</v>
      </c>
      <c r="F77" s="43">
        <v>6</v>
      </c>
      <c r="G77" s="43">
        <v>12</v>
      </c>
      <c r="H77" s="594"/>
      <c r="I77" s="589"/>
      <c r="J77" s="594"/>
      <c r="K77" s="34"/>
      <c r="L77" s="35"/>
      <c r="M77" s="35"/>
      <c r="N77" s="35"/>
      <c r="O77" s="34"/>
      <c r="P77" s="35"/>
      <c r="Q77" s="35"/>
      <c r="R77" s="35"/>
      <c r="S77" s="34"/>
      <c r="T77" s="35"/>
      <c r="U77" s="35"/>
      <c r="V77" s="35"/>
      <c r="W77" s="589"/>
      <c r="X77" s="589"/>
      <c r="Y77" s="589"/>
      <c r="Z77" s="589"/>
      <c r="AA77" s="589"/>
      <c r="AB77" s="589"/>
      <c r="AC77" s="589"/>
      <c r="AD77" s="589"/>
    </row>
    <row r="78" spans="1:30" ht="35.1" customHeight="1">
      <c r="A78" s="589"/>
      <c r="B78" s="589"/>
      <c r="C78" s="594"/>
      <c r="D78" s="23" t="s">
        <v>609</v>
      </c>
      <c r="E78" s="23" t="s">
        <v>301</v>
      </c>
      <c r="F78" s="43">
        <v>20</v>
      </c>
      <c r="G78" s="43">
        <v>20</v>
      </c>
      <c r="H78" s="46" t="s">
        <v>612</v>
      </c>
      <c r="I78" s="43"/>
      <c r="J78" s="23" t="s">
        <v>609</v>
      </c>
      <c r="K78" s="44"/>
      <c r="L78" s="44"/>
      <c r="M78" s="44"/>
      <c r="N78" s="44"/>
      <c r="O78" s="44"/>
      <c r="P78" s="44"/>
      <c r="Q78" s="44"/>
      <c r="R78" s="44"/>
      <c r="S78" s="44"/>
      <c r="T78" s="44"/>
      <c r="U78" s="44"/>
      <c r="V78" s="44"/>
      <c r="W78" s="44"/>
      <c r="X78" s="44"/>
      <c r="Y78" s="44"/>
      <c r="Z78" s="44"/>
      <c r="AA78" s="44"/>
      <c r="AB78" s="44"/>
      <c r="AC78" s="44"/>
      <c r="AD78" s="44"/>
    </row>
    <row r="79" spans="1:30" ht="35.1" customHeight="1">
      <c r="A79" s="589"/>
      <c r="B79" s="589"/>
      <c r="C79" s="594"/>
      <c r="D79" s="23" t="s">
        <v>302</v>
      </c>
      <c r="E79" s="23" t="s">
        <v>301</v>
      </c>
      <c r="F79" s="43">
        <v>6</v>
      </c>
      <c r="G79" s="43">
        <v>6</v>
      </c>
      <c r="H79" s="2" t="s">
        <v>613</v>
      </c>
      <c r="I79" s="44"/>
      <c r="J79" s="23" t="s">
        <v>302</v>
      </c>
      <c r="K79" s="44"/>
      <c r="L79" s="44"/>
      <c r="M79" s="44"/>
      <c r="N79" s="44"/>
      <c r="O79" s="44"/>
      <c r="P79" s="44"/>
      <c r="Q79" s="589"/>
      <c r="R79" s="589"/>
      <c r="S79" s="589"/>
      <c r="T79" s="589"/>
      <c r="U79" s="589"/>
      <c r="V79" s="589"/>
      <c r="W79" s="589"/>
      <c r="X79" s="589"/>
      <c r="Y79" s="589"/>
      <c r="Z79" s="589"/>
      <c r="AA79" s="589"/>
      <c r="AB79" s="589"/>
      <c r="AC79" s="589"/>
      <c r="AD79" s="589"/>
    </row>
    <row r="80" spans="1:30" ht="35.1" customHeight="1">
      <c r="A80" s="589"/>
      <c r="B80" s="589"/>
      <c r="C80" s="594"/>
      <c r="D80" s="594" t="s">
        <v>47</v>
      </c>
      <c r="E80" s="23" t="s">
        <v>54</v>
      </c>
      <c r="F80" s="43">
        <v>6</v>
      </c>
      <c r="G80" s="43">
        <v>12</v>
      </c>
      <c r="H80" s="2" t="s">
        <v>610</v>
      </c>
      <c r="I80" s="589"/>
      <c r="J80" s="594" t="s">
        <v>47</v>
      </c>
      <c r="K80" s="44"/>
      <c r="L80" s="44"/>
      <c r="M80" s="44"/>
      <c r="N80" s="44"/>
      <c r="O80" s="44"/>
      <c r="P80" s="44"/>
      <c r="Q80" s="44"/>
      <c r="R80" s="44"/>
      <c r="S80" s="44"/>
      <c r="T80" s="44"/>
      <c r="U80" s="44"/>
      <c r="V80" s="44"/>
      <c r="W80" s="589"/>
      <c r="X80" s="589"/>
      <c r="Y80" s="589"/>
      <c r="Z80" s="589"/>
      <c r="AA80" s="589"/>
      <c r="AB80" s="589"/>
      <c r="AC80" s="589"/>
      <c r="AD80" s="589"/>
    </row>
    <row r="81" spans="1:30" ht="35.1" customHeight="1">
      <c r="A81" s="589"/>
      <c r="B81" s="589"/>
      <c r="C81" s="594"/>
      <c r="D81" s="594"/>
      <c r="E81" s="23" t="s">
        <v>55</v>
      </c>
      <c r="F81" s="43">
        <v>6</v>
      </c>
      <c r="G81" s="43">
        <v>12</v>
      </c>
      <c r="H81" s="2" t="s">
        <v>611</v>
      </c>
      <c r="I81" s="589"/>
      <c r="J81" s="594"/>
      <c r="K81" s="44"/>
      <c r="L81" s="44"/>
      <c r="M81" s="44"/>
      <c r="N81" s="44"/>
      <c r="O81" s="44"/>
      <c r="P81" s="44"/>
      <c r="Q81" s="44"/>
      <c r="R81" s="44"/>
      <c r="S81" s="44"/>
      <c r="T81" s="44"/>
      <c r="U81" s="44"/>
      <c r="V81" s="44"/>
      <c r="W81" s="589"/>
      <c r="X81" s="589"/>
      <c r="Y81" s="589"/>
      <c r="Z81" s="589"/>
      <c r="AA81" s="589"/>
      <c r="AB81" s="589"/>
      <c r="AC81" s="589"/>
      <c r="AD81" s="589"/>
    </row>
    <row r="82" spans="1:30" ht="35.1" customHeight="1">
      <c r="A82" s="589"/>
      <c r="B82" s="589"/>
      <c r="C82" s="594" t="s">
        <v>675</v>
      </c>
      <c r="D82" s="23" t="s">
        <v>57</v>
      </c>
      <c r="E82" s="43" t="s">
        <v>263</v>
      </c>
      <c r="F82" s="43">
        <v>10</v>
      </c>
      <c r="G82" s="43">
        <v>10</v>
      </c>
      <c r="H82" s="47" t="s">
        <v>614</v>
      </c>
      <c r="I82" s="44"/>
      <c r="J82" s="23" t="s">
        <v>57</v>
      </c>
      <c r="K82" s="44"/>
      <c r="L82" s="44"/>
      <c r="M82" s="44"/>
      <c r="N82" s="44"/>
      <c r="O82" s="44"/>
      <c r="P82" s="44"/>
      <c r="Q82" s="44"/>
      <c r="R82" s="44"/>
      <c r="S82" s="44"/>
      <c r="T82" s="44"/>
      <c r="U82" s="589"/>
      <c r="V82" s="589"/>
      <c r="W82" s="589"/>
      <c r="X82" s="589"/>
      <c r="Y82" s="589"/>
      <c r="Z82" s="589"/>
      <c r="AA82" s="589"/>
      <c r="AB82" s="589"/>
      <c r="AC82" s="589"/>
      <c r="AD82" s="589"/>
    </row>
    <row r="83" spans="1:30" ht="35.1" customHeight="1">
      <c r="A83" s="589"/>
      <c r="B83" s="589"/>
      <c r="C83" s="594"/>
      <c r="D83" s="23" t="s">
        <v>58</v>
      </c>
      <c r="E83" s="43" t="s">
        <v>280</v>
      </c>
      <c r="F83" s="43">
        <v>10</v>
      </c>
      <c r="G83" s="43">
        <v>10</v>
      </c>
      <c r="H83" s="48" t="s">
        <v>615</v>
      </c>
      <c r="I83" s="44"/>
      <c r="J83" s="23" t="s">
        <v>58</v>
      </c>
      <c r="K83" s="44"/>
      <c r="L83" s="44"/>
      <c r="M83" s="44"/>
      <c r="N83" s="44"/>
      <c r="O83" s="44"/>
      <c r="P83" s="44"/>
      <c r="Q83" s="44"/>
      <c r="R83" s="44"/>
      <c r="S83" s="44"/>
      <c r="T83" s="44"/>
      <c r="U83" s="589"/>
      <c r="V83" s="589"/>
      <c r="W83" s="589"/>
      <c r="X83" s="589"/>
      <c r="Y83" s="589"/>
      <c r="Z83" s="589"/>
      <c r="AA83" s="589"/>
      <c r="AB83" s="589"/>
      <c r="AC83" s="589"/>
      <c r="AD83" s="589"/>
    </row>
    <row r="84" spans="1:30" ht="35.1" customHeight="1">
      <c r="A84" s="589"/>
      <c r="B84" s="589"/>
      <c r="C84" s="594"/>
      <c r="D84" s="23" t="s">
        <v>303</v>
      </c>
      <c r="E84" s="43" t="s">
        <v>676</v>
      </c>
      <c r="F84" s="43">
        <v>10</v>
      </c>
      <c r="G84" s="43">
        <v>10</v>
      </c>
      <c r="H84" s="49" t="s">
        <v>616</v>
      </c>
      <c r="I84" s="44"/>
      <c r="J84" s="23" t="s">
        <v>303</v>
      </c>
      <c r="K84" s="44"/>
      <c r="L84" s="44"/>
      <c r="M84" s="44"/>
      <c r="N84" s="44"/>
      <c r="O84" s="44"/>
      <c r="P84" s="44"/>
      <c r="Q84" s="44"/>
      <c r="R84" s="44"/>
      <c r="S84" s="44"/>
      <c r="T84" s="44"/>
      <c r="U84" s="589"/>
      <c r="V84" s="589"/>
      <c r="W84" s="589"/>
      <c r="X84" s="589"/>
      <c r="Y84" s="589"/>
      <c r="Z84" s="589"/>
      <c r="AA84" s="589"/>
      <c r="AB84" s="589"/>
      <c r="AC84" s="589"/>
      <c r="AD84" s="589"/>
    </row>
    <row r="85" spans="1:30" ht="35.1" customHeight="1">
      <c r="A85" s="589"/>
      <c r="B85" s="589"/>
      <c r="C85" s="594" t="s">
        <v>59</v>
      </c>
      <c r="D85" s="594" t="s">
        <v>60</v>
      </c>
      <c r="E85" s="589" t="s">
        <v>274</v>
      </c>
      <c r="F85" s="589">
        <v>6</v>
      </c>
      <c r="G85" s="589">
        <v>24</v>
      </c>
      <c r="H85" s="540" t="s">
        <v>617</v>
      </c>
      <c r="I85" s="589"/>
      <c r="J85" s="594" t="s">
        <v>20</v>
      </c>
      <c r="K85" s="44"/>
      <c r="L85" s="44"/>
      <c r="M85" s="44"/>
      <c r="N85" s="44"/>
      <c r="O85" s="44"/>
      <c r="P85" s="44"/>
      <c r="Q85" s="44"/>
      <c r="R85" s="44"/>
      <c r="S85" s="44"/>
      <c r="T85" s="44"/>
      <c r="U85" s="44"/>
      <c r="V85" s="44"/>
      <c r="W85" s="44"/>
      <c r="X85" s="44"/>
      <c r="Y85" s="44"/>
      <c r="Z85" s="44"/>
      <c r="AA85" s="44"/>
      <c r="AB85" s="44"/>
      <c r="AC85" s="44"/>
      <c r="AD85" s="44"/>
    </row>
    <row r="86" spans="1:30" ht="35.1" customHeight="1">
      <c r="A86" s="589"/>
      <c r="B86" s="589"/>
      <c r="C86" s="594"/>
      <c r="D86" s="594"/>
      <c r="E86" s="589"/>
      <c r="F86" s="589"/>
      <c r="G86" s="589"/>
      <c r="H86" s="540"/>
      <c r="I86" s="589"/>
      <c r="J86" s="594"/>
      <c r="K86" s="44"/>
      <c r="L86" s="44"/>
      <c r="M86" s="44"/>
      <c r="N86" s="44"/>
      <c r="O86" s="589"/>
      <c r="P86" s="589"/>
      <c r="Q86" s="589"/>
      <c r="R86" s="589"/>
      <c r="S86" s="589"/>
      <c r="T86" s="589"/>
      <c r="U86" s="589"/>
      <c r="V86" s="589"/>
      <c r="W86" s="589"/>
      <c r="X86" s="589"/>
      <c r="Y86" s="589"/>
      <c r="Z86" s="589"/>
      <c r="AA86" s="589"/>
      <c r="AB86" s="589"/>
      <c r="AC86" s="589"/>
      <c r="AD86" s="589"/>
    </row>
    <row r="87" spans="1:30" ht="35.1" customHeight="1">
      <c r="A87" s="589"/>
      <c r="B87" s="589"/>
      <c r="C87" s="594"/>
      <c r="D87" s="23" t="s">
        <v>61</v>
      </c>
      <c r="E87" s="43" t="s">
        <v>280</v>
      </c>
      <c r="F87" s="43">
        <v>5</v>
      </c>
      <c r="G87" s="43">
        <v>10</v>
      </c>
      <c r="H87" s="35" t="s">
        <v>618</v>
      </c>
      <c r="I87" s="44"/>
      <c r="J87" s="23" t="s">
        <v>619</v>
      </c>
      <c r="K87" s="44"/>
      <c r="L87" s="44"/>
      <c r="M87" s="44"/>
      <c r="N87" s="44"/>
      <c r="O87" s="44"/>
      <c r="P87" s="44"/>
      <c r="Q87" s="44"/>
      <c r="R87" s="44"/>
      <c r="S87" s="44"/>
      <c r="T87" s="44"/>
      <c r="U87" s="589"/>
      <c r="V87" s="589"/>
      <c r="W87" s="589"/>
      <c r="X87" s="589"/>
      <c r="Y87" s="589"/>
      <c r="Z87" s="589"/>
      <c r="AA87" s="589"/>
      <c r="AB87" s="589"/>
      <c r="AC87" s="589"/>
      <c r="AD87" s="589"/>
    </row>
    <row r="88" spans="1:30" ht="35.1" customHeight="1">
      <c r="A88" s="589"/>
      <c r="B88" s="589"/>
      <c r="C88" s="594"/>
      <c r="D88" s="23" t="s">
        <v>62</v>
      </c>
      <c r="E88" s="43" t="s">
        <v>280</v>
      </c>
      <c r="F88" s="43">
        <v>6</v>
      </c>
      <c r="G88" s="43">
        <v>12</v>
      </c>
      <c r="H88" s="35" t="s">
        <v>620</v>
      </c>
      <c r="I88" s="44"/>
      <c r="J88" s="23" t="s">
        <v>63</v>
      </c>
      <c r="K88" s="44"/>
      <c r="L88" s="44"/>
      <c r="M88" s="44"/>
      <c r="N88" s="44"/>
      <c r="O88" s="44"/>
      <c r="P88" s="44"/>
      <c r="Q88" s="44"/>
      <c r="R88" s="44"/>
      <c r="S88" s="44"/>
      <c r="T88" s="44"/>
      <c r="U88" s="44"/>
      <c r="V88" s="44"/>
      <c r="W88" s="589"/>
      <c r="X88" s="589"/>
      <c r="Y88" s="589"/>
      <c r="Z88" s="589"/>
      <c r="AA88" s="589"/>
      <c r="AB88" s="589"/>
      <c r="AC88" s="589"/>
      <c r="AD88" s="589"/>
    </row>
    <row r="89" spans="1:30" ht="35.1" customHeight="1">
      <c r="A89" s="589"/>
      <c r="B89" s="589"/>
      <c r="C89" s="594"/>
      <c r="D89" s="594" t="s">
        <v>64</v>
      </c>
      <c r="E89" s="589" t="s">
        <v>263</v>
      </c>
      <c r="F89" s="589">
        <v>10</v>
      </c>
      <c r="G89" s="589">
        <v>50</v>
      </c>
      <c r="H89" s="540" t="s">
        <v>621</v>
      </c>
      <c r="I89" s="589"/>
      <c r="J89" s="594" t="s">
        <v>64</v>
      </c>
      <c r="K89" s="35"/>
      <c r="L89" s="35"/>
      <c r="M89" s="35"/>
      <c r="N89" s="35"/>
      <c r="O89" s="35"/>
      <c r="P89" s="34"/>
      <c r="Q89" s="34"/>
      <c r="R89" s="34"/>
      <c r="S89" s="34"/>
      <c r="T89" s="34"/>
      <c r="U89" s="35"/>
      <c r="V89" s="35"/>
      <c r="W89" s="35"/>
      <c r="X89" s="35"/>
      <c r="Y89" s="35"/>
      <c r="Z89" s="34"/>
      <c r="AA89" s="34"/>
      <c r="AB89" s="34"/>
      <c r="AC89" s="34"/>
      <c r="AD89" s="34"/>
    </row>
    <row r="90" spans="1:30" ht="35.1" customHeight="1">
      <c r="A90" s="589"/>
      <c r="B90" s="589"/>
      <c r="C90" s="594"/>
      <c r="D90" s="594"/>
      <c r="E90" s="589"/>
      <c r="F90" s="589"/>
      <c r="G90" s="589"/>
      <c r="H90" s="540"/>
      <c r="I90" s="589"/>
      <c r="J90" s="594"/>
      <c r="K90" s="34"/>
      <c r="L90" s="34"/>
      <c r="M90" s="34"/>
      <c r="N90" s="34"/>
      <c r="O90" s="34"/>
      <c r="P90" s="35"/>
      <c r="Q90" s="35"/>
      <c r="R90" s="35"/>
      <c r="S90" s="35"/>
      <c r="T90" s="35"/>
      <c r="U90" s="34"/>
      <c r="V90" s="34"/>
      <c r="W90" s="34"/>
      <c r="X90" s="34"/>
      <c r="Y90" s="34"/>
      <c r="Z90" s="35"/>
      <c r="AA90" s="35"/>
      <c r="AB90" s="35"/>
      <c r="AC90" s="35"/>
      <c r="AD90" s="35"/>
    </row>
    <row r="91" spans="1:30" ht="35.1" customHeight="1">
      <c r="A91" s="589"/>
      <c r="B91" s="589"/>
      <c r="C91" s="594"/>
      <c r="D91" s="594"/>
      <c r="E91" s="589"/>
      <c r="F91" s="589"/>
      <c r="G91" s="589"/>
      <c r="H91" s="540"/>
      <c r="I91" s="589"/>
      <c r="J91" s="594"/>
      <c r="K91" s="35"/>
      <c r="L91" s="35"/>
      <c r="M91" s="35"/>
      <c r="N91" s="35"/>
      <c r="O91" s="35"/>
      <c r="P91" s="34"/>
      <c r="Q91" s="34"/>
      <c r="R91" s="34"/>
      <c r="S91" s="34"/>
      <c r="T91" s="34"/>
      <c r="U91" s="589"/>
      <c r="V91" s="589"/>
      <c r="W91" s="589"/>
      <c r="X91" s="589"/>
      <c r="Y91" s="589"/>
      <c r="Z91" s="589"/>
      <c r="AA91" s="589"/>
      <c r="AB91" s="589"/>
      <c r="AC91" s="589"/>
      <c r="AD91" s="589"/>
    </row>
    <row r="92" spans="1:30" ht="35.1" customHeight="1">
      <c r="A92" s="589"/>
      <c r="B92" s="589"/>
      <c r="C92" s="594"/>
      <c r="D92" s="594" t="s">
        <v>622</v>
      </c>
      <c r="E92" s="589" t="s">
        <v>646</v>
      </c>
      <c r="F92" s="589">
        <v>10</v>
      </c>
      <c r="G92" s="589">
        <v>30</v>
      </c>
      <c r="H92" s="596" t="s">
        <v>623</v>
      </c>
      <c r="I92" s="589"/>
      <c r="J92" s="594" t="s">
        <v>622</v>
      </c>
      <c r="K92" s="35"/>
      <c r="L92" s="35"/>
      <c r="M92" s="35"/>
      <c r="N92" s="34"/>
      <c r="O92" s="34"/>
      <c r="P92" s="34"/>
      <c r="Q92" s="35"/>
      <c r="R92" s="35"/>
      <c r="S92" s="35"/>
      <c r="T92" s="34"/>
      <c r="U92" s="34"/>
      <c r="V92" s="34"/>
      <c r="W92" s="35"/>
      <c r="X92" s="35"/>
      <c r="Y92" s="35"/>
      <c r="Z92" s="34"/>
      <c r="AA92" s="34"/>
      <c r="AB92" s="34"/>
      <c r="AC92" s="589"/>
      <c r="AD92" s="589"/>
    </row>
    <row r="93" spans="1:30" ht="35.1" customHeight="1">
      <c r="A93" s="589"/>
      <c r="B93" s="589"/>
      <c r="C93" s="594"/>
      <c r="D93" s="594"/>
      <c r="E93" s="589"/>
      <c r="F93" s="589"/>
      <c r="G93" s="589"/>
      <c r="H93" s="596"/>
      <c r="I93" s="589"/>
      <c r="J93" s="594"/>
      <c r="K93" s="34"/>
      <c r="L93" s="34"/>
      <c r="M93" s="34"/>
      <c r="N93" s="35"/>
      <c r="O93" s="35"/>
      <c r="P93" s="35"/>
      <c r="Q93" s="34"/>
      <c r="R93" s="34"/>
      <c r="S93" s="34"/>
      <c r="T93" s="35"/>
      <c r="U93" s="35"/>
      <c r="V93" s="35"/>
      <c r="W93" s="536"/>
      <c r="X93" s="536"/>
      <c r="Y93" s="536"/>
      <c r="Z93" s="536"/>
      <c r="AA93" s="536"/>
      <c r="AB93" s="536"/>
      <c r="AC93" s="536"/>
      <c r="AD93" s="536"/>
    </row>
    <row r="94" spans="1:30" ht="35.1" customHeight="1">
      <c r="A94" s="589"/>
      <c r="B94" s="589"/>
      <c r="C94" s="594" t="s">
        <v>283</v>
      </c>
      <c r="D94" s="594" t="s">
        <v>65</v>
      </c>
      <c r="E94" s="23" t="s">
        <v>284</v>
      </c>
      <c r="F94" s="43">
        <v>10</v>
      </c>
      <c r="G94" s="43">
        <v>20</v>
      </c>
      <c r="H94" s="594" t="s">
        <v>624</v>
      </c>
      <c r="I94" s="589"/>
      <c r="J94" s="594" t="s">
        <v>20</v>
      </c>
      <c r="K94" s="44"/>
      <c r="L94" s="44"/>
      <c r="M94" s="44"/>
      <c r="N94" s="44"/>
      <c r="O94" s="44"/>
      <c r="P94" s="44"/>
      <c r="Q94" s="44"/>
      <c r="R94" s="44"/>
      <c r="S94" s="44"/>
      <c r="T94" s="44"/>
      <c r="U94" s="44"/>
      <c r="V94" s="44"/>
      <c r="W94" s="44"/>
      <c r="X94" s="44"/>
      <c r="Y94" s="44"/>
      <c r="Z94" s="44"/>
      <c r="AA94" s="44"/>
      <c r="AB94" s="44"/>
      <c r="AC94" s="44"/>
      <c r="AD94" s="44"/>
    </row>
    <row r="95" spans="1:30" ht="35.1" customHeight="1">
      <c r="A95" s="589"/>
      <c r="B95" s="589"/>
      <c r="C95" s="594"/>
      <c r="D95" s="594"/>
      <c r="E95" s="23" t="s">
        <v>285</v>
      </c>
      <c r="F95" s="43">
        <v>10</v>
      </c>
      <c r="G95" s="43">
        <v>20</v>
      </c>
      <c r="H95" s="589"/>
      <c r="I95" s="589"/>
      <c r="J95" s="594"/>
      <c r="K95" s="44"/>
      <c r="L95" s="44"/>
      <c r="M95" s="44"/>
      <c r="N95" s="44"/>
      <c r="O95" s="44"/>
      <c r="P95" s="44"/>
      <c r="Q95" s="44"/>
      <c r="R95" s="44"/>
      <c r="S95" s="44"/>
      <c r="T95" s="44"/>
      <c r="U95" s="44"/>
      <c r="V95" s="44"/>
      <c r="W95" s="44"/>
      <c r="X95" s="44"/>
      <c r="Y95" s="44"/>
      <c r="Z95" s="44"/>
      <c r="AA95" s="44"/>
      <c r="AB95" s="44"/>
      <c r="AC95" s="44"/>
      <c r="AD95" s="44"/>
    </row>
    <row r="96" spans="1:30" ht="35.1" customHeight="1">
      <c r="A96" s="589"/>
      <c r="B96" s="589"/>
      <c r="C96" s="594"/>
      <c r="D96" s="594"/>
      <c r="E96" s="23" t="s">
        <v>677</v>
      </c>
      <c r="F96" s="43">
        <v>10</v>
      </c>
      <c r="G96" s="43">
        <v>20</v>
      </c>
      <c r="H96" s="589"/>
      <c r="I96" s="589"/>
      <c r="J96" s="594"/>
      <c r="K96" s="44"/>
      <c r="L96" s="44"/>
      <c r="M96" s="44"/>
      <c r="N96" s="44"/>
      <c r="O96" s="44"/>
      <c r="P96" s="44"/>
      <c r="Q96" s="44"/>
      <c r="R96" s="44"/>
      <c r="S96" s="44"/>
      <c r="T96" s="44"/>
      <c r="U96" s="44"/>
      <c r="V96" s="44"/>
      <c r="W96" s="44"/>
      <c r="X96" s="44"/>
      <c r="Y96" s="44"/>
      <c r="Z96" s="44"/>
      <c r="AA96" s="44"/>
      <c r="AB96" s="44"/>
      <c r="AC96" s="44"/>
      <c r="AD96" s="44"/>
    </row>
    <row r="97" spans="1:30" ht="35.1" customHeight="1">
      <c r="A97" s="589"/>
      <c r="B97" s="589"/>
      <c r="C97" s="594"/>
      <c r="D97" s="594" t="s">
        <v>66</v>
      </c>
      <c r="E97" s="23" t="s">
        <v>286</v>
      </c>
      <c r="F97" s="43">
        <v>10</v>
      </c>
      <c r="G97" s="43">
        <v>20</v>
      </c>
      <c r="H97" s="594" t="s">
        <v>625</v>
      </c>
      <c r="I97" s="589"/>
      <c r="J97" s="594" t="s">
        <v>21</v>
      </c>
      <c r="K97" s="44"/>
      <c r="L97" s="44"/>
      <c r="M97" s="44"/>
      <c r="N97" s="44"/>
      <c r="O97" s="44"/>
      <c r="P97" s="44"/>
      <c r="Q97" s="44"/>
      <c r="R97" s="44"/>
      <c r="S97" s="44"/>
      <c r="T97" s="44"/>
      <c r="U97" s="44"/>
      <c r="V97" s="44"/>
      <c r="W97" s="44"/>
      <c r="X97" s="44"/>
      <c r="Y97" s="44"/>
      <c r="Z97" s="44"/>
      <c r="AA97" s="44"/>
      <c r="AB97" s="44"/>
      <c r="AC97" s="44"/>
      <c r="AD97" s="44"/>
    </row>
    <row r="98" spans="1:30" ht="35.1" customHeight="1">
      <c r="A98" s="589"/>
      <c r="B98" s="589"/>
      <c r="C98" s="594"/>
      <c r="D98" s="594"/>
      <c r="E98" s="23" t="s">
        <v>287</v>
      </c>
      <c r="F98" s="43">
        <v>10</v>
      </c>
      <c r="G98" s="43">
        <v>20</v>
      </c>
      <c r="H98" s="589"/>
      <c r="I98" s="589"/>
      <c r="J98" s="594"/>
      <c r="K98" s="44"/>
      <c r="L98" s="44"/>
      <c r="M98" s="44"/>
      <c r="N98" s="44"/>
      <c r="O98" s="44"/>
      <c r="P98" s="44"/>
      <c r="Q98" s="44"/>
      <c r="R98" s="44"/>
      <c r="S98" s="44"/>
      <c r="T98" s="44"/>
      <c r="U98" s="44"/>
      <c r="V98" s="44"/>
      <c r="W98" s="44"/>
      <c r="X98" s="44"/>
      <c r="Y98" s="44"/>
      <c r="Z98" s="44"/>
      <c r="AA98" s="44"/>
      <c r="AB98" s="44"/>
      <c r="AC98" s="44"/>
      <c r="AD98" s="44"/>
    </row>
    <row r="99" spans="1:30" ht="35.1" customHeight="1">
      <c r="A99" s="589"/>
      <c r="B99" s="589"/>
      <c r="C99" s="594"/>
      <c r="D99" s="594"/>
      <c r="E99" s="23" t="s">
        <v>626</v>
      </c>
      <c r="F99" s="43">
        <v>10</v>
      </c>
      <c r="G99" s="43">
        <v>20</v>
      </c>
      <c r="H99" s="589"/>
      <c r="I99" s="589"/>
      <c r="J99" s="594"/>
      <c r="K99" s="44"/>
      <c r="L99" s="44"/>
      <c r="M99" s="44"/>
      <c r="N99" s="44"/>
      <c r="O99" s="44"/>
      <c r="P99" s="44"/>
      <c r="Q99" s="44"/>
      <c r="R99" s="44"/>
      <c r="S99" s="44"/>
      <c r="T99" s="44"/>
      <c r="U99" s="44"/>
      <c r="V99" s="44"/>
      <c r="W99" s="44"/>
      <c r="X99" s="44"/>
      <c r="Y99" s="44"/>
      <c r="Z99" s="44"/>
      <c r="AA99" s="44"/>
      <c r="AB99" s="44"/>
      <c r="AC99" s="44"/>
      <c r="AD99" s="44"/>
    </row>
    <row r="100" spans="1:30" ht="35.1" customHeight="1">
      <c r="A100" s="589"/>
      <c r="B100" s="589"/>
      <c r="C100" s="594"/>
      <c r="D100" s="594" t="s">
        <v>22</v>
      </c>
      <c r="E100" s="23" t="s">
        <v>284</v>
      </c>
      <c r="F100" s="45">
        <v>5</v>
      </c>
      <c r="G100" s="45">
        <v>10</v>
      </c>
      <c r="H100" s="594" t="s">
        <v>627</v>
      </c>
      <c r="I100" s="589"/>
      <c r="J100" s="594" t="s">
        <v>628</v>
      </c>
      <c r="K100" s="44"/>
      <c r="L100" s="44"/>
      <c r="M100" s="44"/>
      <c r="N100" s="44"/>
      <c r="O100" s="44"/>
      <c r="P100" s="44"/>
      <c r="Q100" s="44"/>
      <c r="R100" s="44"/>
      <c r="S100" s="44"/>
      <c r="T100" s="44"/>
      <c r="U100" s="589"/>
      <c r="V100" s="589"/>
      <c r="W100" s="589"/>
      <c r="X100" s="589"/>
      <c r="Y100" s="589"/>
      <c r="Z100" s="589"/>
      <c r="AA100" s="589"/>
      <c r="AB100" s="589"/>
      <c r="AC100" s="589"/>
      <c r="AD100" s="589"/>
    </row>
    <row r="101" spans="1:30" ht="35.1" customHeight="1">
      <c r="A101" s="589"/>
      <c r="B101" s="589"/>
      <c r="C101" s="594"/>
      <c r="D101" s="594"/>
      <c r="E101" s="23" t="s">
        <v>287</v>
      </c>
      <c r="F101" s="45">
        <v>5</v>
      </c>
      <c r="G101" s="45">
        <v>10</v>
      </c>
      <c r="H101" s="589"/>
      <c r="I101" s="589"/>
      <c r="J101" s="594"/>
      <c r="K101" s="44"/>
      <c r="L101" s="44"/>
      <c r="M101" s="44"/>
      <c r="N101" s="44"/>
      <c r="O101" s="44"/>
      <c r="P101" s="44"/>
      <c r="Q101" s="44"/>
      <c r="R101" s="44"/>
      <c r="S101" s="44"/>
      <c r="T101" s="44"/>
      <c r="U101" s="589"/>
      <c r="V101" s="589"/>
      <c r="W101" s="589"/>
      <c r="X101" s="589"/>
      <c r="Y101" s="589"/>
      <c r="Z101" s="589"/>
      <c r="AA101" s="589"/>
      <c r="AB101" s="589"/>
      <c r="AC101" s="589"/>
      <c r="AD101" s="589"/>
    </row>
    <row r="102" spans="1:30" ht="35.1" customHeight="1">
      <c r="A102" s="589"/>
      <c r="B102" s="589"/>
      <c r="C102" s="594"/>
      <c r="D102" s="594"/>
      <c r="E102" s="23" t="s">
        <v>626</v>
      </c>
      <c r="F102" s="45">
        <v>5</v>
      </c>
      <c r="G102" s="45">
        <v>10</v>
      </c>
      <c r="H102" s="589"/>
      <c r="I102" s="589"/>
      <c r="J102" s="594"/>
      <c r="K102" s="44"/>
      <c r="L102" s="44"/>
      <c r="M102" s="44"/>
      <c r="N102" s="44"/>
      <c r="O102" s="44"/>
      <c r="P102" s="44"/>
      <c r="Q102" s="44"/>
      <c r="R102" s="44"/>
      <c r="S102" s="44"/>
      <c r="T102" s="44"/>
      <c r="U102" s="589"/>
      <c r="V102" s="589"/>
      <c r="W102" s="589"/>
      <c r="X102" s="589"/>
      <c r="Y102" s="589"/>
      <c r="Z102" s="589"/>
      <c r="AA102" s="589"/>
      <c r="AB102" s="589"/>
      <c r="AC102" s="589"/>
      <c r="AD102" s="589"/>
    </row>
    <row r="103" spans="1:30" ht="35.1" customHeight="1">
      <c r="A103" s="589"/>
      <c r="B103" s="589"/>
      <c r="C103" s="594"/>
      <c r="D103" s="594" t="s">
        <v>63</v>
      </c>
      <c r="E103" s="23" t="s">
        <v>629</v>
      </c>
      <c r="F103" s="43">
        <v>8</v>
      </c>
      <c r="G103" s="43">
        <v>16</v>
      </c>
      <c r="H103" s="594" t="s">
        <v>678</v>
      </c>
      <c r="I103" s="589"/>
      <c r="J103" s="594" t="s">
        <v>63</v>
      </c>
      <c r="K103" s="44"/>
      <c r="L103" s="44"/>
      <c r="M103" s="44"/>
      <c r="N103" s="44"/>
      <c r="O103" s="44"/>
      <c r="P103" s="44"/>
      <c r="Q103" s="44"/>
      <c r="R103" s="44"/>
      <c r="S103" s="44"/>
      <c r="T103" s="44"/>
      <c r="U103" s="44"/>
      <c r="V103" s="44"/>
      <c r="W103" s="44"/>
      <c r="X103" s="44"/>
      <c r="Y103" s="44"/>
      <c r="Z103" s="44"/>
      <c r="AA103" s="589"/>
      <c r="AB103" s="589"/>
      <c r="AC103" s="589"/>
      <c r="AD103" s="589"/>
    </row>
    <row r="104" spans="1:30" ht="35.1" customHeight="1">
      <c r="A104" s="589"/>
      <c r="B104" s="589"/>
      <c r="C104" s="594"/>
      <c r="D104" s="594"/>
      <c r="E104" s="23" t="s">
        <v>630</v>
      </c>
      <c r="F104" s="43">
        <v>8</v>
      </c>
      <c r="G104" s="43">
        <v>16</v>
      </c>
      <c r="H104" s="589"/>
      <c r="I104" s="589"/>
      <c r="J104" s="594"/>
      <c r="K104" s="44"/>
      <c r="L104" s="44"/>
      <c r="M104" s="44"/>
      <c r="N104" s="44"/>
      <c r="O104" s="44"/>
      <c r="P104" s="44"/>
      <c r="Q104" s="44"/>
      <c r="R104" s="44"/>
      <c r="S104" s="44"/>
      <c r="T104" s="44"/>
      <c r="U104" s="44"/>
      <c r="V104" s="44"/>
      <c r="W104" s="44"/>
      <c r="X104" s="44"/>
      <c r="Y104" s="44"/>
      <c r="Z104" s="44"/>
      <c r="AA104" s="589"/>
      <c r="AB104" s="589"/>
      <c r="AC104" s="589"/>
      <c r="AD104" s="589"/>
    </row>
    <row r="105" spans="1:30" ht="35.1" customHeight="1">
      <c r="A105" s="589"/>
      <c r="B105" s="589"/>
      <c r="C105" s="594"/>
      <c r="D105" s="594"/>
      <c r="E105" s="23" t="s">
        <v>631</v>
      </c>
      <c r="F105" s="43">
        <v>8</v>
      </c>
      <c r="G105" s="43">
        <v>16</v>
      </c>
      <c r="H105" s="589"/>
      <c r="I105" s="589"/>
      <c r="J105" s="594"/>
      <c r="K105" s="44"/>
      <c r="L105" s="44"/>
      <c r="M105" s="44"/>
      <c r="N105" s="44"/>
      <c r="O105" s="44"/>
      <c r="P105" s="44"/>
      <c r="Q105" s="44"/>
      <c r="R105" s="44"/>
      <c r="S105" s="44"/>
      <c r="T105" s="44"/>
      <c r="U105" s="44"/>
      <c r="V105" s="44"/>
      <c r="W105" s="44"/>
      <c r="X105" s="44"/>
      <c r="Y105" s="44"/>
      <c r="Z105" s="44"/>
      <c r="AA105" s="589"/>
      <c r="AB105" s="589"/>
      <c r="AC105" s="589"/>
      <c r="AD105" s="589"/>
    </row>
    <row r="106" spans="1:30" ht="35.1" customHeight="1">
      <c r="A106" s="589"/>
      <c r="B106" s="589"/>
      <c r="C106" s="594"/>
      <c r="D106" s="594" t="s">
        <v>659</v>
      </c>
      <c r="E106" s="23" t="s">
        <v>308</v>
      </c>
      <c r="F106" s="43">
        <v>5</v>
      </c>
      <c r="G106" s="43">
        <v>10</v>
      </c>
      <c r="H106" s="594" t="s">
        <v>679</v>
      </c>
      <c r="I106" s="589"/>
      <c r="J106" s="594" t="s">
        <v>632</v>
      </c>
      <c r="K106" s="44"/>
      <c r="L106" s="44"/>
      <c r="M106" s="44"/>
      <c r="N106" s="44"/>
      <c r="O106" s="44"/>
      <c r="P106" s="44"/>
      <c r="Q106" s="44"/>
      <c r="R106" s="44"/>
      <c r="S106" s="44"/>
      <c r="T106" s="44"/>
      <c r="U106" s="589"/>
      <c r="V106" s="589"/>
      <c r="W106" s="589"/>
      <c r="X106" s="589"/>
      <c r="Y106" s="589"/>
      <c r="Z106" s="589"/>
      <c r="AA106" s="589"/>
      <c r="AB106" s="589"/>
      <c r="AC106" s="589"/>
      <c r="AD106" s="589"/>
    </row>
    <row r="107" spans="1:30" ht="35.1" customHeight="1">
      <c r="A107" s="589"/>
      <c r="B107" s="589"/>
      <c r="C107" s="594"/>
      <c r="D107" s="594"/>
      <c r="E107" s="23" t="s">
        <v>309</v>
      </c>
      <c r="F107" s="43">
        <v>5</v>
      </c>
      <c r="G107" s="43">
        <v>10</v>
      </c>
      <c r="H107" s="589"/>
      <c r="I107" s="589"/>
      <c r="J107" s="594"/>
      <c r="K107" s="44"/>
      <c r="L107" s="44"/>
      <c r="M107" s="44"/>
      <c r="N107" s="44"/>
      <c r="O107" s="44"/>
      <c r="P107" s="44"/>
      <c r="Q107" s="44"/>
      <c r="R107" s="44"/>
      <c r="S107" s="44"/>
      <c r="T107" s="44"/>
      <c r="U107" s="589"/>
      <c r="V107" s="589"/>
      <c r="W107" s="589"/>
      <c r="X107" s="589"/>
      <c r="Y107" s="589"/>
      <c r="Z107" s="589"/>
      <c r="AA107" s="589"/>
      <c r="AB107" s="589"/>
      <c r="AC107" s="589"/>
      <c r="AD107" s="589"/>
    </row>
    <row r="108" spans="1:30" ht="35.1" customHeight="1">
      <c r="A108" s="589"/>
      <c r="B108" s="589"/>
      <c r="C108" s="594"/>
      <c r="D108" s="594"/>
      <c r="E108" s="23" t="s">
        <v>310</v>
      </c>
      <c r="F108" s="43">
        <v>5</v>
      </c>
      <c r="G108" s="43">
        <v>10</v>
      </c>
      <c r="H108" s="589"/>
      <c r="I108" s="589"/>
      <c r="J108" s="594"/>
      <c r="K108" s="44"/>
      <c r="L108" s="44"/>
      <c r="M108" s="44"/>
      <c r="N108" s="44"/>
      <c r="O108" s="44"/>
      <c r="P108" s="44"/>
      <c r="Q108" s="44"/>
      <c r="R108" s="44"/>
      <c r="S108" s="44"/>
      <c r="T108" s="44"/>
      <c r="U108" s="589"/>
      <c r="V108" s="589"/>
      <c r="W108" s="589"/>
      <c r="X108" s="589"/>
      <c r="Y108" s="589"/>
      <c r="Z108" s="589"/>
      <c r="AA108" s="589"/>
      <c r="AB108" s="589"/>
      <c r="AC108" s="589"/>
      <c r="AD108" s="589"/>
    </row>
    <row r="109" spans="1:30" ht="35.1" customHeight="1">
      <c r="A109" s="589"/>
      <c r="B109" s="589"/>
      <c r="C109" s="594"/>
      <c r="D109" s="594" t="s">
        <v>67</v>
      </c>
      <c r="E109" s="594" t="s">
        <v>680</v>
      </c>
      <c r="F109" s="595">
        <v>40</v>
      </c>
      <c r="G109" s="595">
        <v>40</v>
      </c>
      <c r="H109" s="597" t="s">
        <v>633</v>
      </c>
      <c r="I109" s="589"/>
      <c r="J109" s="594" t="s">
        <v>561</v>
      </c>
      <c r="K109" s="44"/>
      <c r="L109" s="44"/>
      <c r="M109" s="44"/>
      <c r="N109" s="44"/>
      <c r="O109" s="44"/>
      <c r="P109" s="44"/>
      <c r="Q109" s="44"/>
      <c r="R109" s="44"/>
      <c r="S109" s="44"/>
      <c r="T109" s="44"/>
      <c r="U109" s="44"/>
      <c r="V109" s="44"/>
      <c r="W109" s="44"/>
      <c r="X109" s="44"/>
      <c r="Y109" s="44"/>
      <c r="Z109" s="44"/>
      <c r="AA109" s="44"/>
      <c r="AB109" s="44"/>
      <c r="AC109" s="44"/>
      <c r="AD109" s="44"/>
    </row>
    <row r="110" spans="1:30" ht="35.1" customHeight="1">
      <c r="A110" s="589"/>
      <c r="B110" s="589"/>
      <c r="C110" s="594"/>
      <c r="D110" s="594"/>
      <c r="E110" s="594"/>
      <c r="F110" s="595"/>
      <c r="G110" s="595"/>
      <c r="H110" s="597"/>
      <c r="I110" s="589"/>
      <c r="J110" s="594"/>
      <c r="K110" s="44"/>
      <c r="L110" s="44"/>
      <c r="M110" s="44"/>
      <c r="N110" s="44"/>
      <c r="O110" s="44"/>
      <c r="P110" s="44"/>
      <c r="Q110" s="44"/>
      <c r="R110" s="44"/>
      <c r="S110" s="44"/>
      <c r="T110" s="44"/>
      <c r="U110" s="44"/>
      <c r="V110" s="44"/>
      <c r="W110" s="44"/>
      <c r="X110" s="44"/>
      <c r="Y110" s="44"/>
      <c r="Z110" s="44"/>
      <c r="AA110" s="44"/>
      <c r="AB110" s="44"/>
      <c r="AC110" s="44"/>
      <c r="AD110" s="44"/>
    </row>
    <row r="111" spans="1:30" ht="35.1" customHeight="1">
      <c r="A111" s="589"/>
      <c r="B111" s="589"/>
      <c r="C111" s="594" t="s">
        <v>68</v>
      </c>
      <c r="D111" s="594" t="s">
        <v>60</v>
      </c>
      <c r="E111" s="23" t="s">
        <v>290</v>
      </c>
      <c r="F111" s="43">
        <v>10</v>
      </c>
      <c r="G111" s="43">
        <v>20</v>
      </c>
      <c r="H111" s="598" t="s">
        <v>634</v>
      </c>
      <c r="I111" s="589"/>
      <c r="J111" s="594" t="s">
        <v>20</v>
      </c>
      <c r="K111" s="44"/>
      <c r="L111" s="44"/>
      <c r="M111" s="44"/>
      <c r="N111" s="44"/>
      <c r="O111" s="44"/>
      <c r="P111" s="44"/>
      <c r="Q111" s="44"/>
      <c r="R111" s="44"/>
      <c r="S111" s="44"/>
      <c r="T111" s="44"/>
      <c r="U111" s="44"/>
      <c r="V111" s="44"/>
      <c r="W111" s="44"/>
      <c r="X111" s="44"/>
      <c r="Y111" s="44"/>
      <c r="Z111" s="44"/>
      <c r="AA111" s="44"/>
      <c r="AB111" s="44"/>
      <c r="AC111" s="44"/>
      <c r="AD111" s="44"/>
    </row>
    <row r="112" spans="1:30" ht="35.1" customHeight="1">
      <c r="A112" s="589"/>
      <c r="B112" s="589"/>
      <c r="C112" s="594"/>
      <c r="D112" s="594"/>
      <c r="E112" s="23" t="s">
        <v>291</v>
      </c>
      <c r="F112" s="43">
        <v>10</v>
      </c>
      <c r="G112" s="43">
        <v>20</v>
      </c>
      <c r="H112" s="598"/>
      <c r="I112" s="589"/>
      <c r="J112" s="594"/>
      <c r="K112" s="44"/>
      <c r="L112" s="44"/>
      <c r="M112" s="44"/>
      <c r="N112" s="44"/>
      <c r="O112" s="44"/>
      <c r="P112" s="44"/>
      <c r="Q112" s="44"/>
      <c r="R112" s="44"/>
      <c r="S112" s="44"/>
      <c r="T112" s="44"/>
      <c r="U112" s="44"/>
      <c r="V112" s="44"/>
      <c r="W112" s="44"/>
      <c r="X112" s="44"/>
      <c r="Y112" s="44"/>
      <c r="Z112" s="44"/>
      <c r="AA112" s="44"/>
      <c r="AB112" s="44"/>
      <c r="AC112" s="44"/>
      <c r="AD112" s="44"/>
    </row>
    <row r="113" spans="1:30" ht="35.1" customHeight="1">
      <c r="A113" s="589"/>
      <c r="B113" s="589"/>
      <c r="C113" s="594"/>
      <c r="D113" s="23" t="s">
        <v>63</v>
      </c>
      <c r="E113" s="23" t="s">
        <v>681</v>
      </c>
      <c r="F113" s="43">
        <v>8</v>
      </c>
      <c r="G113" s="43">
        <v>16</v>
      </c>
      <c r="H113" s="50" t="s">
        <v>635</v>
      </c>
      <c r="I113" s="44"/>
      <c r="J113" s="23" t="s">
        <v>63</v>
      </c>
      <c r="K113" s="44"/>
      <c r="L113" s="44"/>
      <c r="M113" s="44"/>
      <c r="N113" s="44"/>
      <c r="O113" s="44"/>
      <c r="P113" s="44"/>
      <c r="Q113" s="44"/>
      <c r="R113" s="44"/>
      <c r="S113" s="44"/>
      <c r="T113" s="44"/>
      <c r="U113" s="44"/>
      <c r="V113" s="44"/>
      <c r="W113" s="44"/>
      <c r="X113" s="44"/>
      <c r="Y113" s="44"/>
      <c r="Z113" s="44"/>
      <c r="AA113" s="589"/>
      <c r="AB113" s="589"/>
      <c r="AC113" s="589"/>
      <c r="AD113" s="589"/>
    </row>
    <row r="114" spans="1:30" ht="35.1" customHeight="1">
      <c r="A114" s="589"/>
      <c r="B114" s="589"/>
      <c r="C114" s="594"/>
      <c r="D114" s="594" t="s">
        <v>659</v>
      </c>
      <c r="E114" s="23" t="s">
        <v>286</v>
      </c>
      <c r="F114" s="43">
        <v>5</v>
      </c>
      <c r="G114" s="43">
        <v>10</v>
      </c>
      <c r="H114" s="594" t="s">
        <v>682</v>
      </c>
      <c r="I114" s="589"/>
      <c r="J114" s="594" t="s">
        <v>632</v>
      </c>
      <c r="K114" s="44"/>
      <c r="L114" s="44"/>
      <c r="M114" s="44"/>
      <c r="N114" s="44"/>
      <c r="O114" s="44"/>
      <c r="P114" s="44"/>
      <c r="Q114" s="44"/>
      <c r="R114" s="44"/>
      <c r="S114" s="44"/>
      <c r="T114" s="44"/>
      <c r="U114" s="589"/>
      <c r="V114" s="589"/>
      <c r="W114" s="589"/>
      <c r="X114" s="589"/>
      <c r="Y114" s="589"/>
      <c r="Z114" s="589"/>
      <c r="AA114" s="589"/>
      <c r="AB114" s="589"/>
      <c r="AC114" s="589"/>
      <c r="AD114" s="589"/>
    </row>
    <row r="115" spans="1:30" ht="35.1" customHeight="1">
      <c r="A115" s="589"/>
      <c r="B115" s="589"/>
      <c r="C115" s="594"/>
      <c r="D115" s="594"/>
      <c r="E115" s="23" t="s">
        <v>311</v>
      </c>
      <c r="F115" s="43">
        <v>5</v>
      </c>
      <c r="G115" s="43">
        <v>10</v>
      </c>
      <c r="H115" s="594"/>
      <c r="I115" s="589"/>
      <c r="J115" s="594"/>
      <c r="K115" s="44"/>
      <c r="L115" s="44"/>
      <c r="M115" s="44"/>
      <c r="N115" s="44"/>
      <c r="O115" s="44"/>
      <c r="P115" s="44"/>
      <c r="Q115" s="44"/>
      <c r="R115" s="44"/>
      <c r="S115" s="44"/>
      <c r="T115" s="44"/>
      <c r="U115" s="589"/>
      <c r="V115" s="589"/>
      <c r="W115" s="589"/>
      <c r="X115" s="589"/>
      <c r="Y115" s="589"/>
      <c r="Z115" s="589"/>
      <c r="AA115" s="589"/>
      <c r="AB115" s="589"/>
      <c r="AC115" s="589"/>
      <c r="AD115" s="589"/>
    </row>
    <row r="116" spans="1:30" ht="35.1" customHeight="1">
      <c r="A116" s="589"/>
      <c r="B116" s="589"/>
      <c r="C116" s="594"/>
      <c r="D116" s="594" t="s">
        <v>418</v>
      </c>
      <c r="E116" s="594" t="s">
        <v>660</v>
      </c>
      <c r="F116" s="589">
        <v>10</v>
      </c>
      <c r="G116" s="589">
        <v>30</v>
      </c>
      <c r="H116" s="594" t="s">
        <v>636</v>
      </c>
      <c r="I116" s="589"/>
      <c r="J116" s="594" t="s">
        <v>602</v>
      </c>
      <c r="K116" s="35"/>
      <c r="L116" s="35"/>
      <c r="M116" s="35"/>
      <c r="N116" s="34"/>
      <c r="O116" s="34"/>
      <c r="P116" s="34"/>
      <c r="Q116" s="35"/>
      <c r="R116" s="35"/>
      <c r="S116" s="35"/>
      <c r="T116" s="34"/>
      <c r="U116" s="34"/>
      <c r="V116" s="34"/>
      <c r="W116" s="35"/>
      <c r="X116" s="35"/>
      <c r="Y116" s="35"/>
      <c r="Z116" s="34"/>
      <c r="AA116" s="34"/>
      <c r="AB116" s="34"/>
      <c r="AC116" s="589"/>
      <c r="AD116" s="589"/>
    </row>
    <row r="117" spans="1:30" ht="35.1" customHeight="1">
      <c r="A117" s="589"/>
      <c r="B117" s="589"/>
      <c r="C117" s="594"/>
      <c r="D117" s="594"/>
      <c r="E117" s="594"/>
      <c r="F117" s="589"/>
      <c r="G117" s="589"/>
      <c r="H117" s="594"/>
      <c r="I117" s="589"/>
      <c r="J117" s="594"/>
      <c r="K117" s="34"/>
      <c r="L117" s="34"/>
      <c r="M117" s="34"/>
      <c r="N117" s="35"/>
      <c r="O117" s="35"/>
      <c r="P117" s="35"/>
      <c r="Q117" s="34"/>
      <c r="R117" s="34"/>
      <c r="S117" s="34"/>
      <c r="T117" s="35"/>
      <c r="U117" s="35"/>
      <c r="V117" s="35"/>
      <c r="W117" s="536"/>
      <c r="X117" s="536"/>
      <c r="Y117" s="536"/>
      <c r="Z117" s="536"/>
      <c r="AA117" s="536"/>
      <c r="AB117" s="536"/>
      <c r="AC117" s="536"/>
      <c r="AD117" s="536"/>
    </row>
    <row r="118" spans="1:30" ht="35.1" customHeight="1">
      <c r="A118" s="589"/>
      <c r="B118" s="589"/>
      <c r="C118" s="594"/>
      <c r="D118" s="23" t="s">
        <v>67</v>
      </c>
      <c r="E118" s="23" t="s">
        <v>288</v>
      </c>
      <c r="F118" s="43">
        <v>15</v>
      </c>
      <c r="G118" s="43">
        <v>15</v>
      </c>
      <c r="H118" s="51" t="s">
        <v>633</v>
      </c>
      <c r="I118" s="44"/>
      <c r="J118" s="23" t="s">
        <v>637</v>
      </c>
      <c r="K118" s="44"/>
      <c r="L118" s="44"/>
      <c r="M118" s="44"/>
      <c r="N118" s="44"/>
      <c r="O118" s="44"/>
      <c r="P118" s="44"/>
      <c r="Q118" s="44"/>
      <c r="R118" s="44"/>
      <c r="S118" s="44"/>
      <c r="T118" s="44"/>
      <c r="U118" s="44"/>
      <c r="V118" s="44"/>
      <c r="W118" s="44"/>
      <c r="X118" s="44"/>
      <c r="Y118" s="44"/>
      <c r="Z118" s="589"/>
      <c r="AA118" s="589"/>
      <c r="AB118" s="589"/>
      <c r="AC118" s="589"/>
      <c r="AD118" s="589"/>
    </row>
    <row r="119" spans="1:30" ht="35.1" customHeight="1">
      <c r="A119" s="589"/>
      <c r="B119" s="589" t="s">
        <v>662</v>
      </c>
      <c r="C119" s="584" t="s">
        <v>315</v>
      </c>
      <c r="D119" s="588" t="s">
        <v>316</v>
      </c>
      <c r="E119" s="588" t="s">
        <v>317</v>
      </c>
      <c r="F119" s="599">
        <v>2</v>
      </c>
      <c r="G119" s="588" t="s">
        <v>318</v>
      </c>
      <c r="H119" s="588" t="s">
        <v>319</v>
      </c>
      <c r="I119" s="599"/>
      <c r="J119" s="28" t="s">
        <v>320</v>
      </c>
      <c r="K119" s="24"/>
      <c r="L119" s="599"/>
      <c r="M119" s="599"/>
      <c r="N119" s="599"/>
      <c r="O119" s="599"/>
      <c r="P119" s="599"/>
      <c r="Q119" s="599"/>
      <c r="R119" s="599"/>
      <c r="S119" s="599"/>
      <c r="T119" s="599"/>
      <c r="U119" s="44"/>
      <c r="V119" s="44"/>
      <c r="W119" s="44"/>
      <c r="X119" s="44"/>
      <c r="Y119" s="44"/>
      <c r="Z119" s="44"/>
      <c r="AA119" s="44"/>
      <c r="AB119" s="44"/>
      <c r="AC119" s="44"/>
      <c r="AD119" s="44"/>
    </row>
    <row r="120" spans="1:30" ht="35.1" customHeight="1">
      <c r="A120" s="589"/>
      <c r="B120" s="589"/>
      <c r="C120" s="584"/>
      <c r="D120" s="588"/>
      <c r="E120" s="588"/>
      <c r="F120" s="599"/>
      <c r="G120" s="588"/>
      <c r="H120" s="588"/>
      <c r="I120" s="599"/>
      <c r="J120" s="28" t="s">
        <v>321</v>
      </c>
      <c r="K120" s="24"/>
      <c r="L120" s="599"/>
      <c r="M120" s="599"/>
      <c r="N120" s="599"/>
      <c r="O120" s="599"/>
      <c r="P120" s="599"/>
      <c r="Q120" s="599"/>
      <c r="R120" s="599"/>
      <c r="S120" s="599"/>
      <c r="T120" s="599"/>
      <c r="U120" s="44"/>
      <c r="V120" s="44"/>
      <c r="W120" s="44"/>
      <c r="X120" s="44"/>
      <c r="Y120" s="44"/>
      <c r="Z120" s="44"/>
      <c r="AA120" s="44"/>
      <c r="AB120" s="44"/>
      <c r="AC120" s="44"/>
      <c r="AD120" s="44"/>
    </row>
    <row r="121" spans="1:30" ht="35.1" customHeight="1">
      <c r="A121" s="589"/>
      <c r="B121" s="589"/>
      <c r="C121" s="584"/>
      <c r="D121" s="588"/>
      <c r="E121" s="588" t="s">
        <v>322</v>
      </c>
      <c r="F121" s="599">
        <v>2</v>
      </c>
      <c r="G121" s="588" t="s">
        <v>318</v>
      </c>
      <c r="H121" s="588" t="s">
        <v>323</v>
      </c>
      <c r="I121" s="599"/>
      <c r="J121" s="28" t="s">
        <v>324</v>
      </c>
      <c r="K121" s="24"/>
      <c r="L121" s="599"/>
      <c r="M121" s="599"/>
      <c r="N121" s="599"/>
      <c r="O121" s="599"/>
      <c r="P121" s="599"/>
      <c r="Q121" s="599"/>
      <c r="R121" s="599"/>
      <c r="S121" s="599"/>
      <c r="T121" s="599"/>
      <c r="U121" s="44"/>
      <c r="V121" s="44"/>
      <c r="W121" s="44"/>
      <c r="X121" s="44"/>
      <c r="Y121" s="44"/>
      <c r="Z121" s="44"/>
      <c r="AA121" s="44"/>
      <c r="AB121" s="44"/>
      <c r="AC121" s="44"/>
      <c r="AD121" s="44"/>
    </row>
    <row r="122" spans="1:30" ht="35.1" customHeight="1">
      <c r="A122" s="589"/>
      <c r="B122" s="589"/>
      <c r="C122" s="584"/>
      <c r="D122" s="588"/>
      <c r="E122" s="588"/>
      <c r="F122" s="599"/>
      <c r="G122" s="588"/>
      <c r="H122" s="588"/>
      <c r="I122" s="599"/>
      <c r="J122" s="28" t="s">
        <v>321</v>
      </c>
      <c r="K122" s="24"/>
      <c r="L122" s="599"/>
      <c r="M122" s="599"/>
      <c r="N122" s="599"/>
      <c r="O122" s="599"/>
      <c r="P122" s="599"/>
      <c r="Q122" s="599"/>
      <c r="R122" s="599"/>
      <c r="S122" s="599"/>
      <c r="T122" s="599"/>
      <c r="U122" s="44"/>
      <c r="V122" s="44"/>
      <c r="W122" s="44"/>
      <c r="X122" s="44"/>
      <c r="Y122" s="44"/>
      <c r="Z122" s="44"/>
      <c r="AA122" s="44"/>
      <c r="AB122" s="44"/>
      <c r="AC122" s="44"/>
      <c r="AD122" s="44"/>
    </row>
    <row r="123" spans="1:30" ht="35.1" customHeight="1">
      <c r="A123" s="589"/>
      <c r="B123" s="589"/>
      <c r="C123" s="584"/>
      <c r="D123" s="588"/>
      <c r="E123" s="588" t="s">
        <v>325</v>
      </c>
      <c r="F123" s="599">
        <v>2</v>
      </c>
      <c r="G123" s="588" t="s">
        <v>318</v>
      </c>
      <c r="H123" s="588" t="s">
        <v>326</v>
      </c>
      <c r="I123" s="599"/>
      <c r="J123" s="28" t="s">
        <v>327</v>
      </c>
      <c r="K123" s="24"/>
      <c r="L123" s="599"/>
      <c r="M123" s="599"/>
      <c r="N123" s="599"/>
      <c r="O123" s="599"/>
      <c r="P123" s="599"/>
      <c r="Q123" s="599"/>
      <c r="R123" s="599"/>
      <c r="S123" s="599"/>
      <c r="T123" s="599"/>
      <c r="U123" s="44"/>
      <c r="V123" s="44"/>
      <c r="W123" s="44"/>
      <c r="X123" s="44"/>
      <c r="Y123" s="44"/>
      <c r="Z123" s="44"/>
      <c r="AA123" s="44"/>
      <c r="AB123" s="44"/>
      <c r="AC123" s="44"/>
      <c r="AD123" s="44"/>
    </row>
    <row r="124" spans="1:30" ht="35.1" customHeight="1">
      <c r="A124" s="589"/>
      <c r="B124" s="589"/>
      <c r="C124" s="584"/>
      <c r="D124" s="588"/>
      <c r="E124" s="588"/>
      <c r="F124" s="599"/>
      <c r="G124" s="588"/>
      <c r="H124" s="588"/>
      <c r="I124" s="599"/>
      <c r="J124" s="28" t="s">
        <v>321</v>
      </c>
      <c r="K124" s="24"/>
      <c r="L124" s="599"/>
      <c r="M124" s="599"/>
      <c r="N124" s="599"/>
      <c r="O124" s="599"/>
      <c r="P124" s="599"/>
      <c r="Q124" s="599"/>
      <c r="R124" s="599"/>
      <c r="S124" s="599"/>
      <c r="T124" s="599"/>
      <c r="U124" s="44"/>
      <c r="V124" s="44"/>
      <c r="W124" s="44"/>
      <c r="X124" s="44"/>
      <c r="Y124" s="44"/>
      <c r="Z124" s="44"/>
      <c r="AA124" s="44"/>
      <c r="AB124" s="44"/>
      <c r="AC124" s="44"/>
      <c r="AD124" s="44"/>
    </row>
    <row r="125" spans="1:30" ht="35.1" customHeight="1">
      <c r="A125" s="589"/>
      <c r="B125" s="589"/>
      <c r="C125" s="584"/>
      <c r="D125" s="600" t="s">
        <v>328</v>
      </c>
      <c r="E125" s="600" t="s">
        <v>329</v>
      </c>
      <c r="F125" s="601">
        <v>6</v>
      </c>
      <c r="G125" s="588" t="s">
        <v>318</v>
      </c>
      <c r="H125" s="588" t="s">
        <v>330</v>
      </c>
      <c r="I125" s="599"/>
      <c r="J125" s="28" t="s">
        <v>331</v>
      </c>
      <c r="K125" s="24"/>
      <c r="L125" s="24"/>
      <c r="M125" s="24"/>
      <c r="N125" s="24"/>
      <c r="O125" s="24"/>
      <c r="P125" s="24"/>
      <c r="Q125" s="599"/>
      <c r="R125" s="599"/>
      <c r="S125" s="599"/>
      <c r="T125" s="599"/>
      <c r="U125" s="44"/>
      <c r="V125" s="44"/>
      <c r="W125" s="44"/>
      <c r="X125" s="44"/>
      <c r="Y125" s="44"/>
      <c r="Z125" s="44"/>
      <c r="AA125" s="44"/>
      <c r="AB125" s="44"/>
      <c r="AC125" s="44"/>
      <c r="AD125" s="44"/>
    </row>
    <row r="126" spans="1:30" ht="35.1" customHeight="1">
      <c r="A126" s="589"/>
      <c r="B126" s="589"/>
      <c r="C126" s="584"/>
      <c r="D126" s="600"/>
      <c r="E126" s="600"/>
      <c r="F126" s="601"/>
      <c r="G126" s="588"/>
      <c r="H126" s="588"/>
      <c r="I126" s="599"/>
      <c r="J126" s="28" t="s">
        <v>321</v>
      </c>
      <c r="K126" s="24"/>
      <c r="L126" s="24"/>
      <c r="M126" s="24"/>
      <c r="N126" s="24"/>
      <c r="O126" s="24"/>
      <c r="P126" s="24"/>
      <c r="Q126" s="599"/>
      <c r="R126" s="599"/>
      <c r="S126" s="599"/>
      <c r="T126" s="599"/>
      <c r="U126" s="44"/>
      <c r="V126" s="44"/>
      <c r="W126" s="44"/>
      <c r="X126" s="44"/>
      <c r="Y126" s="44"/>
      <c r="Z126" s="44"/>
      <c r="AA126" s="44"/>
      <c r="AB126" s="44"/>
      <c r="AC126" s="44"/>
      <c r="AD126" s="44"/>
    </row>
    <row r="127" spans="1:30" ht="35.1" customHeight="1">
      <c r="A127" s="589"/>
      <c r="B127" s="589"/>
      <c r="C127" s="584" t="s">
        <v>332</v>
      </c>
      <c r="D127" s="588" t="s">
        <v>333</v>
      </c>
      <c r="E127" s="588" t="s">
        <v>334</v>
      </c>
      <c r="F127" s="599">
        <v>6</v>
      </c>
      <c r="G127" s="588" t="s">
        <v>335</v>
      </c>
      <c r="H127" s="588" t="s">
        <v>336</v>
      </c>
      <c r="I127" s="599"/>
      <c r="J127" s="28" t="s">
        <v>337</v>
      </c>
      <c r="K127" s="26"/>
      <c r="L127" s="26"/>
      <c r="M127" s="26"/>
      <c r="N127" s="26"/>
      <c r="O127" s="26"/>
      <c r="P127" s="26"/>
      <c r="Q127" s="599"/>
      <c r="R127" s="599"/>
      <c r="S127" s="599"/>
      <c r="T127" s="599"/>
      <c r="U127" s="44"/>
      <c r="V127" s="44"/>
      <c r="W127" s="44"/>
      <c r="X127" s="44"/>
      <c r="Y127" s="44"/>
      <c r="Z127" s="44"/>
      <c r="AA127" s="44"/>
      <c r="AB127" s="44"/>
      <c r="AC127" s="44"/>
      <c r="AD127" s="44"/>
    </row>
    <row r="128" spans="1:30" ht="35.1" customHeight="1">
      <c r="A128" s="589"/>
      <c r="B128" s="589"/>
      <c r="C128" s="584"/>
      <c r="D128" s="588"/>
      <c r="E128" s="588"/>
      <c r="F128" s="599"/>
      <c r="G128" s="588"/>
      <c r="H128" s="588"/>
      <c r="I128" s="599"/>
      <c r="J128" s="28" t="s">
        <v>321</v>
      </c>
      <c r="K128" s="24"/>
      <c r="L128" s="24"/>
      <c r="M128" s="24"/>
      <c r="N128" s="24"/>
      <c r="O128" s="24"/>
      <c r="P128" s="24"/>
      <c r="Q128" s="599"/>
      <c r="R128" s="599"/>
      <c r="S128" s="599"/>
      <c r="T128" s="599"/>
      <c r="U128" s="44"/>
      <c r="V128" s="44"/>
      <c r="W128" s="44"/>
      <c r="X128" s="44"/>
      <c r="Y128" s="44"/>
      <c r="Z128" s="44"/>
      <c r="AA128" s="44"/>
      <c r="AB128" s="44"/>
      <c r="AC128" s="44"/>
      <c r="AD128" s="44"/>
    </row>
    <row r="129" spans="1:30" ht="35.1" customHeight="1">
      <c r="A129" s="589"/>
      <c r="B129" s="589"/>
      <c r="C129" s="584"/>
      <c r="D129" s="588" t="s">
        <v>338</v>
      </c>
      <c r="E129" s="588" t="s">
        <v>339</v>
      </c>
      <c r="F129" s="599">
        <v>6</v>
      </c>
      <c r="G129" s="588" t="s">
        <v>318</v>
      </c>
      <c r="H129" s="588" t="s">
        <v>340</v>
      </c>
      <c r="I129" s="599"/>
      <c r="J129" s="28" t="s">
        <v>341</v>
      </c>
      <c r="K129" s="24"/>
      <c r="L129" s="24"/>
      <c r="M129" s="24"/>
      <c r="N129" s="24"/>
      <c r="O129" s="24"/>
      <c r="P129" s="24"/>
      <c r="Q129" s="599"/>
      <c r="R129" s="599"/>
      <c r="S129" s="599"/>
      <c r="T129" s="599"/>
      <c r="U129" s="44"/>
      <c r="V129" s="44"/>
      <c r="W129" s="44"/>
      <c r="X129" s="44"/>
      <c r="Y129" s="44"/>
      <c r="Z129" s="44"/>
      <c r="AA129" s="44"/>
      <c r="AB129" s="44"/>
      <c r="AC129" s="44"/>
      <c r="AD129" s="44"/>
    </row>
    <row r="130" spans="1:30" ht="35.1" customHeight="1">
      <c r="A130" s="589"/>
      <c r="B130" s="589"/>
      <c r="C130" s="584"/>
      <c r="D130" s="588"/>
      <c r="E130" s="588"/>
      <c r="F130" s="599"/>
      <c r="G130" s="588"/>
      <c r="H130" s="588"/>
      <c r="I130" s="599"/>
      <c r="J130" s="28" t="s">
        <v>321</v>
      </c>
      <c r="K130" s="24"/>
      <c r="L130" s="24"/>
      <c r="M130" s="24"/>
      <c r="N130" s="24"/>
      <c r="O130" s="24"/>
      <c r="P130" s="24"/>
      <c r="Q130" s="599"/>
      <c r="R130" s="599"/>
      <c r="S130" s="599"/>
      <c r="T130" s="599"/>
      <c r="U130" s="44"/>
      <c r="V130" s="44"/>
      <c r="W130" s="44"/>
      <c r="X130" s="44"/>
      <c r="Y130" s="44"/>
      <c r="Z130" s="44"/>
      <c r="AA130" s="44"/>
      <c r="AB130" s="44"/>
      <c r="AC130" s="44"/>
      <c r="AD130" s="44"/>
    </row>
    <row r="131" spans="1:30" ht="35.1" customHeight="1">
      <c r="A131" s="589"/>
      <c r="B131" s="589"/>
      <c r="C131" s="584"/>
      <c r="D131" s="588" t="s">
        <v>342</v>
      </c>
      <c r="E131" s="588" t="s">
        <v>343</v>
      </c>
      <c r="F131" s="599">
        <v>6</v>
      </c>
      <c r="G131" s="588" t="s">
        <v>318</v>
      </c>
      <c r="H131" s="588" t="s">
        <v>344</v>
      </c>
      <c r="I131" s="599"/>
      <c r="J131" s="28" t="s">
        <v>341</v>
      </c>
      <c r="K131" s="24"/>
      <c r="L131" s="24"/>
      <c r="M131" s="24"/>
      <c r="N131" s="24"/>
      <c r="O131" s="24"/>
      <c r="P131" s="24"/>
      <c r="Q131" s="599"/>
      <c r="R131" s="599"/>
      <c r="S131" s="599"/>
      <c r="T131" s="599"/>
      <c r="U131" s="44"/>
      <c r="V131" s="44"/>
      <c r="W131" s="44"/>
      <c r="X131" s="44"/>
      <c r="Y131" s="44"/>
      <c r="Z131" s="44"/>
      <c r="AA131" s="44"/>
      <c r="AB131" s="44"/>
      <c r="AC131" s="44"/>
      <c r="AD131" s="44"/>
    </row>
    <row r="132" spans="1:30" ht="35.1" customHeight="1">
      <c r="A132" s="589"/>
      <c r="B132" s="589"/>
      <c r="C132" s="584"/>
      <c r="D132" s="588"/>
      <c r="E132" s="588"/>
      <c r="F132" s="599"/>
      <c r="G132" s="588"/>
      <c r="H132" s="588"/>
      <c r="I132" s="599"/>
      <c r="J132" s="28" t="s">
        <v>321</v>
      </c>
      <c r="K132" s="24"/>
      <c r="L132" s="24"/>
      <c r="M132" s="24"/>
      <c r="N132" s="24"/>
      <c r="O132" s="24"/>
      <c r="P132" s="24"/>
      <c r="Q132" s="599"/>
      <c r="R132" s="599"/>
      <c r="S132" s="599"/>
      <c r="T132" s="599"/>
      <c r="U132" s="44"/>
      <c r="V132" s="44"/>
      <c r="W132" s="44"/>
      <c r="X132" s="44"/>
      <c r="Y132" s="44"/>
      <c r="Z132" s="44"/>
      <c r="AA132" s="44"/>
      <c r="AB132" s="44"/>
      <c r="AC132" s="44"/>
      <c r="AD132" s="44"/>
    </row>
    <row r="133" spans="1:30" ht="35.1" customHeight="1">
      <c r="A133" s="589"/>
      <c r="B133" s="589"/>
      <c r="C133" s="584"/>
      <c r="D133" s="588" t="s">
        <v>345</v>
      </c>
      <c r="E133" s="588" t="s">
        <v>346</v>
      </c>
      <c r="F133" s="599">
        <v>6</v>
      </c>
      <c r="G133" s="588" t="s">
        <v>318</v>
      </c>
      <c r="H133" s="588" t="s">
        <v>347</v>
      </c>
      <c r="I133" s="599"/>
      <c r="J133" s="28" t="s">
        <v>341</v>
      </c>
      <c r="K133" s="24"/>
      <c r="L133" s="24"/>
      <c r="M133" s="24"/>
      <c r="N133" s="24"/>
      <c r="O133" s="24"/>
      <c r="P133" s="24"/>
      <c r="Q133" s="599"/>
      <c r="R133" s="599"/>
      <c r="S133" s="599"/>
      <c r="T133" s="599"/>
      <c r="U133" s="44"/>
      <c r="V133" s="44"/>
      <c r="W133" s="44"/>
      <c r="X133" s="44"/>
      <c r="Y133" s="44"/>
      <c r="Z133" s="44"/>
      <c r="AA133" s="44"/>
      <c r="AB133" s="44"/>
      <c r="AC133" s="44"/>
      <c r="AD133" s="44"/>
    </row>
    <row r="134" spans="1:30" ht="35.1" customHeight="1">
      <c r="A134" s="589"/>
      <c r="B134" s="589"/>
      <c r="C134" s="584"/>
      <c r="D134" s="588"/>
      <c r="E134" s="588"/>
      <c r="F134" s="599"/>
      <c r="G134" s="588"/>
      <c r="H134" s="588"/>
      <c r="I134" s="599"/>
      <c r="J134" s="28" t="s">
        <v>321</v>
      </c>
      <c r="K134" s="24"/>
      <c r="L134" s="24"/>
      <c r="M134" s="24"/>
      <c r="N134" s="24"/>
      <c r="O134" s="24"/>
      <c r="P134" s="24"/>
      <c r="Q134" s="599"/>
      <c r="R134" s="599"/>
      <c r="S134" s="599"/>
      <c r="T134" s="599"/>
      <c r="U134" s="44"/>
      <c r="V134" s="44"/>
      <c r="W134" s="44"/>
      <c r="X134" s="44"/>
      <c r="Y134" s="44"/>
      <c r="Z134" s="44"/>
      <c r="AA134" s="44"/>
      <c r="AB134" s="44"/>
      <c r="AC134" s="44"/>
      <c r="AD134" s="44"/>
    </row>
    <row r="135" spans="1:30" ht="35.1" customHeight="1">
      <c r="A135" s="589"/>
      <c r="B135" s="589"/>
      <c r="C135" s="584"/>
      <c r="D135" s="588" t="s">
        <v>348</v>
      </c>
      <c r="E135" s="588" t="s">
        <v>349</v>
      </c>
      <c r="F135" s="599">
        <v>6</v>
      </c>
      <c r="G135" s="588" t="s">
        <v>318</v>
      </c>
      <c r="H135" s="588" t="s">
        <v>350</v>
      </c>
      <c r="I135" s="25"/>
      <c r="J135" s="28" t="s">
        <v>337</v>
      </c>
      <c r="K135" s="24"/>
      <c r="L135" s="24"/>
      <c r="M135" s="24"/>
      <c r="N135" s="24"/>
      <c r="O135" s="24"/>
      <c r="P135" s="24"/>
      <c r="Q135" s="599"/>
      <c r="R135" s="599"/>
      <c r="S135" s="599"/>
      <c r="T135" s="599"/>
      <c r="U135" s="44"/>
      <c r="V135" s="44"/>
      <c r="W135" s="44"/>
      <c r="X135" s="44"/>
      <c r="Y135" s="44"/>
      <c r="Z135" s="44"/>
      <c r="AA135" s="44"/>
      <c r="AB135" s="44"/>
      <c r="AC135" s="44"/>
      <c r="AD135" s="44"/>
    </row>
    <row r="136" spans="1:30" ht="35.1" customHeight="1">
      <c r="A136" s="589"/>
      <c r="B136" s="589"/>
      <c r="C136" s="584"/>
      <c r="D136" s="588"/>
      <c r="E136" s="588"/>
      <c r="F136" s="599"/>
      <c r="G136" s="588"/>
      <c r="H136" s="588"/>
      <c r="I136" s="25"/>
      <c r="J136" s="28" t="s">
        <v>321</v>
      </c>
      <c r="K136" s="24"/>
      <c r="L136" s="24"/>
      <c r="M136" s="24"/>
      <c r="N136" s="24"/>
      <c r="O136" s="24"/>
      <c r="P136" s="24"/>
      <c r="Q136" s="599"/>
      <c r="R136" s="599"/>
      <c r="S136" s="599"/>
      <c r="T136" s="599"/>
      <c r="U136" s="44"/>
      <c r="V136" s="44"/>
      <c r="W136" s="44"/>
      <c r="X136" s="44"/>
      <c r="Y136" s="44"/>
      <c r="Z136" s="44"/>
      <c r="AA136" s="44"/>
      <c r="AB136" s="44"/>
      <c r="AC136" s="44"/>
      <c r="AD136" s="44"/>
    </row>
    <row r="137" spans="1:30" ht="35.1" customHeight="1">
      <c r="A137" s="589"/>
      <c r="B137" s="589"/>
      <c r="C137" s="584"/>
      <c r="D137" s="588" t="s">
        <v>351</v>
      </c>
      <c r="E137" s="602" t="s">
        <v>349</v>
      </c>
      <c r="F137" s="602">
        <v>6</v>
      </c>
      <c r="G137" s="588" t="s">
        <v>318</v>
      </c>
      <c r="H137" s="588" t="s">
        <v>352</v>
      </c>
      <c r="I137" s="25"/>
      <c r="J137" s="28" t="s">
        <v>337</v>
      </c>
      <c r="K137" s="24"/>
      <c r="L137" s="24"/>
      <c r="M137" s="24"/>
      <c r="N137" s="24"/>
      <c r="O137" s="24"/>
      <c r="P137" s="24"/>
      <c r="Q137" s="599"/>
      <c r="R137" s="599"/>
      <c r="S137" s="599"/>
      <c r="T137" s="599"/>
      <c r="U137" s="44"/>
      <c r="V137" s="44"/>
      <c r="W137" s="44"/>
      <c r="X137" s="44"/>
      <c r="Y137" s="44"/>
      <c r="Z137" s="44"/>
      <c r="AA137" s="44"/>
      <c r="AB137" s="44"/>
      <c r="AC137" s="44"/>
      <c r="AD137" s="44"/>
    </row>
    <row r="138" spans="1:30" ht="35.1" customHeight="1">
      <c r="A138" s="589"/>
      <c r="B138" s="589"/>
      <c r="C138" s="584"/>
      <c r="D138" s="588"/>
      <c r="E138" s="602"/>
      <c r="F138" s="602"/>
      <c r="G138" s="588"/>
      <c r="H138" s="588"/>
      <c r="I138" s="25"/>
      <c r="J138" s="28" t="s">
        <v>321</v>
      </c>
      <c r="K138" s="24"/>
      <c r="L138" s="24"/>
      <c r="M138" s="24"/>
      <c r="N138" s="24"/>
      <c r="O138" s="24"/>
      <c r="P138" s="24"/>
      <c r="Q138" s="599"/>
      <c r="R138" s="599"/>
      <c r="S138" s="599"/>
      <c r="T138" s="599"/>
      <c r="U138" s="44"/>
      <c r="V138" s="44"/>
      <c r="W138" s="44"/>
      <c r="X138" s="44"/>
      <c r="Y138" s="44"/>
      <c r="Z138" s="44"/>
      <c r="AA138" s="44"/>
      <c r="AB138" s="44"/>
      <c r="AC138" s="44"/>
      <c r="AD138" s="44"/>
    </row>
  </sheetData>
  <mergeCells count="351">
    <mergeCell ref="D137:D138"/>
    <mergeCell ref="E137:E138"/>
    <mergeCell ref="F137:F138"/>
    <mergeCell ref="G137:G138"/>
    <mergeCell ref="H137:H138"/>
    <mergeCell ref="H133:H134"/>
    <mergeCell ref="D133:D134"/>
    <mergeCell ref="I133:I134"/>
    <mergeCell ref="D135:D136"/>
    <mergeCell ref="E135:E136"/>
    <mergeCell ref="F135:F136"/>
    <mergeCell ref="G135:G136"/>
    <mergeCell ref="H135:H136"/>
    <mergeCell ref="F133:F134"/>
    <mergeCell ref="G133:G134"/>
    <mergeCell ref="E125:E126"/>
    <mergeCell ref="F125:F126"/>
    <mergeCell ref="G125:G126"/>
    <mergeCell ref="H125:H126"/>
    <mergeCell ref="I125:I126"/>
    <mergeCell ref="Q125:T128"/>
    <mergeCell ref="C127:C138"/>
    <mergeCell ref="D127:D128"/>
    <mergeCell ref="E127:E128"/>
    <mergeCell ref="F127:F128"/>
    <mergeCell ref="G127:G128"/>
    <mergeCell ref="H127:H128"/>
    <mergeCell ref="I127:I128"/>
    <mergeCell ref="D129:D130"/>
    <mergeCell ref="E129:E130"/>
    <mergeCell ref="H129:H130"/>
    <mergeCell ref="I129:I130"/>
    <mergeCell ref="Q129:T138"/>
    <mergeCell ref="D131:D132"/>
    <mergeCell ref="E131:E132"/>
    <mergeCell ref="F131:F132"/>
    <mergeCell ref="G131:G132"/>
    <mergeCell ref="H131:H132"/>
    <mergeCell ref="I131:I132"/>
    <mergeCell ref="Z118:AD118"/>
    <mergeCell ref="B119:B138"/>
    <mergeCell ref="C119:C126"/>
    <mergeCell ref="D119:D124"/>
    <mergeCell ref="E119:E120"/>
    <mergeCell ref="F119:F120"/>
    <mergeCell ref="G119:G120"/>
    <mergeCell ref="G123:G124"/>
    <mergeCell ref="F129:F130"/>
    <mergeCell ref="G129:G130"/>
    <mergeCell ref="E133:E134"/>
    <mergeCell ref="H119:H120"/>
    <mergeCell ref="I119:I120"/>
    <mergeCell ref="L119:T124"/>
    <mergeCell ref="E121:E122"/>
    <mergeCell ref="F121:F122"/>
    <mergeCell ref="G121:G122"/>
    <mergeCell ref="H121:H122"/>
    <mergeCell ref="I121:I122"/>
    <mergeCell ref="E123:E124"/>
    <mergeCell ref="F123:F124"/>
    <mergeCell ref="H123:H124"/>
    <mergeCell ref="I123:I124"/>
    <mergeCell ref="D125:D126"/>
    <mergeCell ref="AA113:AD113"/>
    <mergeCell ref="D114:D115"/>
    <mergeCell ref="H114:H115"/>
    <mergeCell ref="I114:I115"/>
    <mergeCell ref="J114:J115"/>
    <mergeCell ref="U114:AD115"/>
    <mergeCell ref="H116:H117"/>
    <mergeCell ref="I116:I117"/>
    <mergeCell ref="J116:J117"/>
    <mergeCell ref="AC116:AD116"/>
    <mergeCell ref="W117:AD117"/>
    <mergeCell ref="C111:C118"/>
    <mergeCell ref="D111:D112"/>
    <mergeCell ref="H111:H112"/>
    <mergeCell ref="I111:I112"/>
    <mergeCell ref="J111:J112"/>
    <mergeCell ref="D116:D117"/>
    <mergeCell ref="E116:E117"/>
    <mergeCell ref="F116:F117"/>
    <mergeCell ref="G116:G117"/>
    <mergeCell ref="U100:AD102"/>
    <mergeCell ref="D103:D105"/>
    <mergeCell ref="H103:H105"/>
    <mergeCell ref="I103:I105"/>
    <mergeCell ref="J103:J105"/>
    <mergeCell ref="AA103:AD105"/>
    <mergeCell ref="D106:D108"/>
    <mergeCell ref="H106:H108"/>
    <mergeCell ref="I106:I108"/>
    <mergeCell ref="J106:J108"/>
    <mergeCell ref="U106:AD108"/>
    <mergeCell ref="C94:C110"/>
    <mergeCell ref="D94:D96"/>
    <mergeCell ref="H94:H96"/>
    <mergeCell ref="I94:I96"/>
    <mergeCell ref="J94:J96"/>
    <mergeCell ref="D97:D99"/>
    <mergeCell ref="H97:H99"/>
    <mergeCell ref="I97:I99"/>
    <mergeCell ref="J97:J99"/>
    <mergeCell ref="D100:D102"/>
    <mergeCell ref="H100:H102"/>
    <mergeCell ref="I100:I102"/>
    <mergeCell ref="J100:J102"/>
    <mergeCell ref="D109:D110"/>
    <mergeCell ref="E109:E110"/>
    <mergeCell ref="F109:F110"/>
    <mergeCell ref="G109:G110"/>
    <mergeCell ref="H109:H110"/>
    <mergeCell ref="I109:I110"/>
    <mergeCell ref="J109:J110"/>
    <mergeCell ref="U91:AD91"/>
    <mergeCell ref="D92:D93"/>
    <mergeCell ref="E92:E93"/>
    <mergeCell ref="F92:F93"/>
    <mergeCell ref="G92:G93"/>
    <mergeCell ref="H92:H93"/>
    <mergeCell ref="I92:I93"/>
    <mergeCell ref="J92:J93"/>
    <mergeCell ref="AC92:AD92"/>
    <mergeCell ref="W93:AD93"/>
    <mergeCell ref="C82:C84"/>
    <mergeCell ref="U82:AD84"/>
    <mergeCell ref="C72:C81"/>
    <mergeCell ref="W72:AD72"/>
    <mergeCell ref="AC73:AD73"/>
    <mergeCell ref="W74:AD74"/>
    <mergeCell ref="C85:C93"/>
    <mergeCell ref="D85:D86"/>
    <mergeCell ref="E85:E86"/>
    <mergeCell ref="F85:F86"/>
    <mergeCell ref="G85:G86"/>
    <mergeCell ref="H85:H86"/>
    <mergeCell ref="I85:I86"/>
    <mergeCell ref="J85:J86"/>
    <mergeCell ref="O86:AD86"/>
    <mergeCell ref="U87:AD87"/>
    <mergeCell ref="W88:AD88"/>
    <mergeCell ref="D89:D91"/>
    <mergeCell ref="E89:E91"/>
    <mergeCell ref="F89:F91"/>
    <mergeCell ref="G89:G91"/>
    <mergeCell ref="H89:H91"/>
    <mergeCell ref="I89:I91"/>
    <mergeCell ref="J89:J91"/>
    <mergeCell ref="D75:D77"/>
    <mergeCell ref="H75:H77"/>
    <mergeCell ref="I75:I77"/>
    <mergeCell ref="J75:J77"/>
    <mergeCell ref="W75:AD77"/>
    <mergeCell ref="Q79:AD79"/>
    <mergeCell ref="D80:D81"/>
    <mergeCell ref="I80:I81"/>
    <mergeCell ref="J80:J81"/>
    <mergeCell ref="W80:AD81"/>
    <mergeCell ref="C58:C60"/>
    <mergeCell ref="AA58:AD58"/>
    <mergeCell ref="O59:AD59"/>
    <mergeCell ref="S60:AD60"/>
    <mergeCell ref="C61:C71"/>
    <mergeCell ref="AC61:AD61"/>
    <mergeCell ref="W62:AD62"/>
    <mergeCell ref="D63:D65"/>
    <mergeCell ref="H63:H65"/>
    <mergeCell ref="I63:I65"/>
    <mergeCell ref="J63:J65"/>
    <mergeCell ref="W63:AD65"/>
    <mergeCell ref="AC66:AD66"/>
    <mergeCell ref="W67:AD67"/>
    <mergeCell ref="H68:H69"/>
    <mergeCell ref="Q68:AD68"/>
    <mergeCell ref="W69:AD69"/>
    <mergeCell ref="D70:D71"/>
    <mergeCell ref="I70:I71"/>
    <mergeCell ref="J70:J71"/>
    <mergeCell ref="W70:AD71"/>
    <mergeCell ref="C52:C57"/>
    <mergeCell ref="U52:AD52"/>
    <mergeCell ref="AC53:AD53"/>
    <mergeCell ref="U55:AD55"/>
    <mergeCell ref="D56:D57"/>
    <mergeCell ref="H56:H57"/>
    <mergeCell ref="I56:I57"/>
    <mergeCell ref="J56:J57"/>
    <mergeCell ref="U57:AD57"/>
    <mergeCell ref="J45:J46"/>
    <mergeCell ref="AC45:AD45"/>
    <mergeCell ref="W46:AD46"/>
    <mergeCell ref="AA47:AD47"/>
    <mergeCell ref="D48:D49"/>
    <mergeCell ref="E48:E49"/>
    <mergeCell ref="F48:F49"/>
    <mergeCell ref="G48:G49"/>
    <mergeCell ref="H48:H49"/>
    <mergeCell ref="I48:I49"/>
    <mergeCell ref="J48:J49"/>
    <mergeCell ref="AC48:AD48"/>
    <mergeCell ref="W49:AD49"/>
    <mergeCell ref="I37:I38"/>
    <mergeCell ref="J37:J38"/>
    <mergeCell ref="U38:AD38"/>
    <mergeCell ref="H39:H41"/>
    <mergeCell ref="I39:I41"/>
    <mergeCell ref="J39:J41"/>
    <mergeCell ref="AC39:AD40"/>
    <mergeCell ref="T41:AD41"/>
    <mergeCell ref="C42:C51"/>
    <mergeCell ref="D42:D43"/>
    <mergeCell ref="E42:E43"/>
    <mergeCell ref="F42:F43"/>
    <mergeCell ref="G42:G43"/>
    <mergeCell ref="H42:H43"/>
    <mergeCell ref="I42:I43"/>
    <mergeCell ref="J42:J43"/>
    <mergeCell ref="AC42:AD42"/>
    <mergeCell ref="W43:AD43"/>
    <mergeCell ref="D45:D46"/>
    <mergeCell ref="E45:E46"/>
    <mergeCell ref="F45:F46"/>
    <mergeCell ref="G45:G46"/>
    <mergeCell ref="H45:H46"/>
    <mergeCell ref="I45:I46"/>
    <mergeCell ref="I33:I34"/>
    <mergeCell ref="J33:J34"/>
    <mergeCell ref="U34:AD34"/>
    <mergeCell ref="D35:D36"/>
    <mergeCell ref="E35:E36"/>
    <mergeCell ref="F35:F36"/>
    <mergeCell ref="G35:G36"/>
    <mergeCell ref="H35:H36"/>
    <mergeCell ref="I35:I36"/>
    <mergeCell ref="J35:J36"/>
    <mergeCell ref="U36:AD36"/>
    <mergeCell ref="C33:C41"/>
    <mergeCell ref="D33:D34"/>
    <mergeCell ref="E33:E34"/>
    <mergeCell ref="F33:F34"/>
    <mergeCell ref="G33:G34"/>
    <mergeCell ref="H33:H34"/>
    <mergeCell ref="D39:D41"/>
    <mergeCell ref="E39:E41"/>
    <mergeCell ref="F39:F41"/>
    <mergeCell ref="G39:G41"/>
    <mergeCell ref="D37:D38"/>
    <mergeCell ref="E37:E38"/>
    <mergeCell ref="F37:F38"/>
    <mergeCell ref="G37:G38"/>
    <mergeCell ref="H37:H38"/>
    <mergeCell ref="H27:H28"/>
    <mergeCell ref="I27:I28"/>
    <mergeCell ref="J27:J28"/>
    <mergeCell ref="AC27:AD27"/>
    <mergeCell ref="W28:AD28"/>
    <mergeCell ref="Z29:AD29"/>
    <mergeCell ref="D30:D32"/>
    <mergeCell ref="E30:E32"/>
    <mergeCell ref="F30:F32"/>
    <mergeCell ref="G30:G32"/>
    <mergeCell ref="H30:H32"/>
    <mergeCell ref="I30:I32"/>
    <mergeCell ref="J30:J32"/>
    <mergeCell ref="U32:AD32"/>
    <mergeCell ref="U19:AD19"/>
    <mergeCell ref="Q20:AD20"/>
    <mergeCell ref="C21:C32"/>
    <mergeCell ref="D21:D22"/>
    <mergeCell ref="E21:E22"/>
    <mergeCell ref="F21:F22"/>
    <mergeCell ref="G21:G22"/>
    <mergeCell ref="H21:H22"/>
    <mergeCell ref="I21:I22"/>
    <mergeCell ref="J21:J22"/>
    <mergeCell ref="U22:AD22"/>
    <mergeCell ref="D23:D25"/>
    <mergeCell ref="E23:E25"/>
    <mergeCell ref="F23:F25"/>
    <mergeCell ref="G23:G25"/>
    <mergeCell ref="H23:H25"/>
    <mergeCell ref="I23:I25"/>
    <mergeCell ref="J23:J25"/>
    <mergeCell ref="P25:AD25"/>
    <mergeCell ref="AA26:AD26"/>
    <mergeCell ref="D27:D28"/>
    <mergeCell ref="E27:E28"/>
    <mergeCell ref="F27:F28"/>
    <mergeCell ref="G27:G28"/>
    <mergeCell ref="D16:D17"/>
    <mergeCell ref="E16:E17"/>
    <mergeCell ref="F16:F17"/>
    <mergeCell ref="G16:G17"/>
    <mergeCell ref="H16:H17"/>
    <mergeCell ref="I16:I17"/>
    <mergeCell ref="J16:J17"/>
    <mergeCell ref="D18:D19"/>
    <mergeCell ref="E18:E19"/>
    <mergeCell ref="F18:F19"/>
    <mergeCell ref="G18:G19"/>
    <mergeCell ref="H18:H19"/>
    <mergeCell ref="I18:I19"/>
    <mergeCell ref="J18:J19"/>
    <mergeCell ref="G5:G6"/>
    <mergeCell ref="H5:H6"/>
    <mergeCell ref="I5:I6"/>
    <mergeCell ref="J5:AD5"/>
    <mergeCell ref="J6:AD6"/>
    <mergeCell ref="B7:B118"/>
    <mergeCell ref="C7:C13"/>
    <mergeCell ref="D7:D11"/>
    <mergeCell ref="E7:E11"/>
    <mergeCell ref="F7:F11"/>
    <mergeCell ref="G7:G11"/>
    <mergeCell ref="H7:H11"/>
    <mergeCell ref="I7:I11"/>
    <mergeCell ref="W12:AD12"/>
    <mergeCell ref="W13:AD13"/>
    <mergeCell ref="C14:C20"/>
    <mergeCell ref="D14:D15"/>
    <mergeCell ref="E14:E15"/>
    <mergeCell ref="F14:F15"/>
    <mergeCell ref="G14:G15"/>
    <mergeCell ref="H14:H15"/>
    <mergeCell ref="I14:I15"/>
    <mergeCell ref="J14:J15"/>
    <mergeCell ref="P15:AD15"/>
    <mergeCell ref="A2:A138"/>
    <mergeCell ref="B2:AD2"/>
    <mergeCell ref="B3:C3"/>
    <mergeCell ref="D3:E3"/>
    <mergeCell ref="F3:G3"/>
    <mergeCell ref="I3:K3"/>
    <mergeCell ref="L3:P3"/>
    <mergeCell ref="Q3:R3"/>
    <mergeCell ref="S3:W3"/>
    <mergeCell ref="X3:Z3"/>
    <mergeCell ref="AA3:AD3"/>
    <mergeCell ref="B4:C4"/>
    <mergeCell ref="D4:H4"/>
    <mergeCell ref="I4:L4"/>
    <mergeCell ref="M4:P4"/>
    <mergeCell ref="Q4:S4"/>
    <mergeCell ref="T4:W4"/>
    <mergeCell ref="X4:Z4"/>
    <mergeCell ref="AA4:AD4"/>
    <mergeCell ref="B5:B6"/>
    <mergeCell ref="C5:C6"/>
    <mergeCell ref="D5:D6"/>
    <mergeCell ref="E5:E6"/>
    <mergeCell ref="F5:F6"/>
  </mergeCells>
  <phoneticPr fontId="1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80"/>
  <sheetViews>
    <sheetView tabSelected="1" topLeftCell="B101" zoomScale="55" zoomScaleNormal="55" workbookViewId="0">
      <selection activeCell="F103" sqref="F103:F104"/>
    </sheetView>
  </sheetViews>
  <sheetFormatPr defaultColWidth="8.875" defaultRowHeight="30" customHeight="1"/>
  <cols>
    <col min="1" max="1" width="17" style="41" hidden="1" customWidth="1"/>
    <col min="2" max="4" width="17" style="41" customWidth="1"/>
    <col min="5" max="5" width="91.375" style="41" customWidth="1"/>
    <col min="6" max="6" width="53.125" style="41" customWidth="1"/>
    <col min="7" max="20" width="17" style="41" customWidth="1"/>
    <col min="21" max="23" width="8.875" style="41"/>
    <col min="24" max="24" width="10.625" style="41" bestFit="1" customWidth="1"/>
    <col min="25" max="16384" width="8.875" style="41"/>
  </cols>
  <sheetData>
    <row r="1" spans="2:19" ht="30" customHeight="1">
      <c r="S1" s="210"/>
    </row>
    <row r="2" spans="2:19" ht="30" customHeight="1">
      <c r="B2" s="642" t="s">
        <v>69</v>
      </c>
      <c r="C2" s="643"/>
      <c r="D2" s="643"/>
      <c r="E2" s="643"/>
      <c r="F2" s="643"/>
      <c r="G2" s="643"/>
      <c r="H2" s="643"/>
      <c r="I2" s="643"/>
      <c r="J2" s="643"/>
      <c r="K2" s="643"/>
      <c r="L2" s="643"/>
      <c r="M2" s="643"/>
      <c r="N2" s="643"/>
      <c r="O2" s="643"/>
      <c r="P2" s="643"/>
      <c r="Q2" s="643"/>
      <c r="R2" s="643"/>
      <c r="S2" s="644"/>
    </row>
    <row r="3" spans="2:19" ht="30" customHeight="1">
      <c r="B3" s="651" t="s">
        <v>0</v>
      </c>
      <c r="C3" s="651"/>
      <c r="D3" s="652">
        <f>会签表!C3</f>
        <v>0</v>
      </c>
      <c r="E3" s="652"/>
      <c r="F3" s="653" t="s">
        <v>2</v>
      </c>
      <c r="G3" s="653"/>
      <c r="H3" s="654"/>
      <c r="I3" s="654"/>
      <c r="J3" s="654"/>
      <c r="K3" s="263" t="s">
        <v>70</v>
      </c>
      <c r="L3" s="655">
        <f>会签表!L7</f>
        <v>0</v>
      </c>
      <c r="M3" s="654"/>
      <c r="N3" s="651" t="s">
        <v>71</v>
      </c>
      <c r="O3" s="651"/>
      <c r="P3" s="639"/>
      <c r="Q3" s="640"/>
      <c r="R3" s="640"/>
      <c r="S3" s="641"/>
    </row>
    <row r="4" spans="2:19" ht="30" customHeight="1">
      <c r="B4" s="649" t="s">
        <v>4</v>
      </c>
      <c r="C4" s="649"/>
      <c r="D4" s="650">
        <f>会签表!C8</f>
        <v>0</v>
      </c>
      <c r="E4" s="650"/>
      <c r="F4" s="649" t="s">
        <v>72</v>
      </c>
      <c r="G4" s="649"/>
      <c r="H4" s="650"/>
      <c r="I4" s="650"/>
      <c r="J4" s="650"/>
      <c r="K4" s="264" t="s">
        <v>73</v>
      </c>
      <c r="L4" s="650">
        <f>会签表!C7</f>
        <v>0</v>
      </c>
      <c r="M4" s="650"/>
      <c r="N4" s="649" t="s">
        <v>74</v>
      </c>
      <c r="O4" s="649"/>
      <c r="P4" s="639"/>
      <c r="Q4" s="640"/>
      <c r="R4" s="640"/>
      <c r="S4" s="641"/>
    </row>
    <row r="5" spans="2:19" ht="30" customHeight="1">
      <c r="B5" s="651"/>
      <c r="C5" s="651" t="s">
        <v>6</v>
      </c>
      <c r="D5" s="651" t="s">
        <v>7</v>
      </c>
      <c r="E5" s="651" t="s">
        <v>75</v>
      </c>
      <c r="F5" s="651" t="s">
        <v>76</v>
      </c>
      <c r="G5" s="651" t="s">
        <v>1057</v>
      </c>
      <c r="H5" s="658" t="s">
        <v>77</v>
      </c>
      <c r="I5" s="658" t="s">
        <v>1139</v>
      </c>
      <c r="J5" s="658" t="s">
        <v>78</v>
      </c>
      <c r="K5" s="651" t="s">
        <v>79</v>
      </c>
      <c r="L5" s="656" t="s">
        <v>80</v>
      </c>
      <c r="M5" s="656"/>
      <c r="N5" s="656"/>
      <c r="O5" s="656"/>
      <c r="P5" s="656"/>
      <c r="Q5" s="656" t="s">
        <v>1140</v>
      </c>
      <c r="R5" s="656" t="s">
        <v>865</v>
      </c>
      <c r="S5" s="715" t="s">
        <v>1033</v>
      </c>
    </row>
    <row r="6" spans="2:19" ht="30" customHeight="1">
      <c r="B6" s="651"/>
      <c r="C6" s="651"/>
      <c r="D6" s="651"/>
      <c r="E6" s="651"/>
      <c r="F6" s="651"/>
      <c r="G6" s="651"/>
      <c r="H6" s="658"/>
      <c r="I6" s="658"/>
      <c r="J6" s="658"/>
      <c r="K6" s="651"/>
      <c r="L6" s="265" t="s">
        <v>81</v>
      </c>
      <c r="M6" s="265" t="s">
        <v>82</v>
      </c>
      <c r="N6" s="265" t="s">
        <v>83</v>
      </c>
      <c r="O6" s="265" t="s">
        <v>84</v>
      </c>
      <c r="P6" s="265" t="s">
        <v>353</v>
      </c>
      <c r="Q6" s="656"/>
      <c r="R6" s="656"/>
      <c r="S6" s="715"/>
    </row>
    <row r="7" spans="2:19" ht="30" customHeight="1">
      <c r="B7" s="651" t="s">
        <v>85</v>
      </c>
      <c r="C7" s="659" t="s">
        <v>86</v>
      </c>
      <c r="D7" s="266" t="s">
        <v>87</v>
      </c>
      <c r="E7" s="266" t="s">
        <v>88</v>
      </c>
      <c r="F7" s="660" t="s">
        <v>89</v>
      </c>
      <c r="G7" s="661">
        <f>J7+J8+J9</f>
        <v>9</v>
      </c>
      <c r="H7" s="267" t="str">
        <f t="shared" ref="H7:H38" si="0">IF(COUNT(L7:P7)=0,"/",I7-(L7+M7+N7+O7+P7))</f>
        <v>/</v>
      </c>
      <c r="I7" s="267" t="str">
        <f t="shared" ref="I7:I38" si="1">IF(COUNT(L7:P7)=0,"/",J7)</f>
        <v>/</v>
      </c>
      <c r="J7" s="267">
        <v>3</v>
      </c>
      <c r="K7" s="268" t="s">
        <v>90</v>
      </c>
      <c r="L7" s="269"/>
      <c r="M7" s="269"/>
      <c r="N7" s="269"/>
      <c r="O7" s="269"/>
      <c r="P7" s="269"/>
      <c r="Q7" s="390" t="str">
        <f>IF(COUNT(L7:P9)=0,"/",SUM(H7:H9)/SUM(I7:I9))</f>
        <v>/</v>
      </c>
      <c r="R7" s="211" t="str">
        <f t="shared" ref="R7:R38" si="2">IF(COUNT(L7:P7)=0,"/",H7/I7)</f>
        <v>/</v>
      </c>
      <c r="S7" s="255" t="s">
        <v>1034</v>
      </c>
    </row>
    <row r="8" spans="2:19" ht="30" customHeight="1">
      <c r="B8" s="651"/>
      <c r="C8" s="659"/>
      <c r="D8" s="266" t="s">
        <v>91</v>
      </c>
      <c r="E8" s="266" t="s">
        <v>892</v>
      </c>
      <c r="F8" s="660"/>
      <c r="G8" s="661"/>
      <c r="H8" s="267" t="str">
        <f t="shared" si="0"/>
        <v>/</v>
      </c>
      <c r="I8" s="267" t="str">
        <f t="shared" si="1"/>
        <v>/</v>
      </c>
      <c r="J8" s="267">
        <v>2</v>
      </c>
      <c r="K8" s="268" t="s">
        <v>891</v>
      </c>
      <c r="L8" s="269"/>
      <c r="M8" s="269"/>
      <c r="N8" s="269"/>
      <c r="O8" s="269"/>
      <c r="P8" s="269"/>
      <c r="Q8" s="390"/>
      <c r="R8" s="211" t="str">
        <f t="shared" si="2"/>
        <v>/</v>
      </c>
      <c r="S8" s="255" t="s">
        <v>1034</v>
      </c>
    </row>
    <row r="9" spans="2:19" ht="30" customHeight="1">
      <c r="B9" s="651"/>
      <c r="C9" s="659"/>
      <c r="D9" s="266" t="s">
        <v>92</v>
      </c>
      <c r="E9" s="266" t="s">
        <v>93</v>
      </c>
      <c r="F9" s="660"/>
      <c r="G9" s="661"/>
      <c r="H9" s="267" t="str">
        <f t="shared" si="0"/>
        <v>/</v>
      </c>
      <c r="I9" s="267" t="str">
        <f t="shared" si="1"/>
        <v>/</v>
      </c>
      <c r="J9" s="267">
        <v>4</v>
      </c>
      <c r="K9" s="268" t="s">
        <v>94</v>
      </c>
      <c r="L9" s="269"/>
      <c r="M9" s="269"/>
      <c r="N9" s="269"/>
      <c r="O9" s="269"/>
      <c r="P9" s="269"/>
      <c r="Q9" s="390"/>
      <c r="R9" s="211" t="str">
        <f t="shared" si="2"/>
        <v>/</v>
      </c>
      <c r="S9" s="255" t="s">
        <v>1034</v>
      </c>
    </row>
    <row r="10" spans="2:19" ht="30" customHeight="1">
      <c r="B10" s="651"/>
      <c r="C10" s="659" t="s">
        <v>95</v>
      </c>
      <c r="D10" s="266" t="s">
        <v>96</v>
      </c>
      <c r="E10" s="266" t="s">
        <v>97</v>
      </c>
      <c r="F10" s="660" t="s">
        <v>98</v>
      </c>
      <c r="G10" s="658">
        <f>J10+J11+J12+J13</f>
        <v>15</v>
      </c>
      <c r="H10" s="267" t="str">
        <f t="shared" si="0"/>
        <v>/</v>
      </c>
      <c r="I10" s="267" t="str">
        <f t="shared" si="1"/>
        <v>/</v>
      </c>
      <c r="J10" s="267">
        <v>2</v>
      </c>
      <c r="K10" s="270" t="s">
        <v>99</v>
      </c>
      <c r="L10" s="269"/>
      <c r="M10" s="269"/>
      <c r="N10" s="269"/>
      <c r="O10" s="269"/>
      <c r="P10" s="269"/>
      <c r="Q10" s="390" t="str">
        <f>IF(COUNT(L10:P13)=0,"/",SUM(H10:H13)/SUM(I10:I13))</f>
        <v>/</v>
      </c>
      <c r="R10" s="211" t="str">
        <f t="shared" si="2"/>
        <v>/</v>
      </c>
      <c r="S10" s="255" t="s">
        <v>1034</v>
      </c>
    </row>
    <row r="11" spans="2:19" ht="30" customHeight="1">
      <c r="B11" s="651"/>
      <c r="C11" s="659"/>
      <c r="D11" s="266" t="s">
        <v>87</v>
      </c>
      <c r="E11" s="266" t="s">
        <v>100</v>
      </c>
      <c r="F11" s="660"/>
      <c r="G11" s="658"/>
      <c r="H11" s="267" t="str">
        <f t="shared" si="0"/>
        <v>/</v>
      </c>
      <c r="I11" s="267" t="str">
        <f t="shared" si="1"/>
        <v>/</v>
      </c>
      <c r="J11" s="267">
        <v>4</v>
      </c>
      <c r="K11" s="268" t="s">
        <v>101</v>
      </c>
      <c r="L11" s="269"/>
      <c r="M11" s="269"/>
      <c r="N11" s="269"/>
      <c r="O11" s="269"/>
      <c r="P11" s="269"/>
      <c r="Q11" s="390"/>
      <c r="R11" s="211" t="str">
        <f t="shared" si="2"/>
        <v>/</v>
      </c>
      <c r="S11" s="255" t="s">
        <v>1034</v>
      </c>
    </row>
    <row r="12" spans="2:19" ht="30" customHeight="1">
      <c r="B12" s="651"/>
      <c r="C12" s="659"/>
      <c r="D12" s="266" t="s">
        <v>102</v>
      </c>
      <c r="E12" s="266" t="s">
        <v>103</v>
      </c>
      <c r="F12" s="660"/>
      <c r="G12" s="658"/>
      <c r="H12" s="267" t="str">
        <f t="shared" si="0"/>
        <v>/</v>
      </c>
      <c r="I12" s="267" t="str">
        <f t="shared" si="1"/>
        <v>/</v>
      </c>
      <c r="J12" s="267">
        <v>4</v>
      </c>
      <c r="K12" s="270" t="s">
        <v>104</v>
      </c>
      <c r="L12" s="269"/>
      <c r="M12" s="269"/>
      <c r="N12" s="269"/>
      <c r="O12" s="269"/>
      <c r="P12" s="269"/>
      <c r="Q12" s="390"/>
      <c r="R12" s="211" t="str">
        <f t="shared" si="2"/>
        <v>/</v>
      </c>
      <c r="S12" s="255" t="s">
        <v>1034</v>
      </c>
    </row>
    <row r="13" spans="2:19" ht="30" customHeight="1">
      <c r="B13" s="651"/>
      <c r="C13" s="659"/>
      <c r="D13" s="266" t="s">
        <v>105</v>
      </c>
      <c r="E13" s="266" t="s">
        <v>106</v>
      </c>
      <c r="F13" s="660"/>
      <c r="G13" s="658"/>
      <c r="H13" s="267" t="str">
        <f t="shared" si="0"/>
        <v>/</v>
      </c>
      <c r="I13" s="267" t="str">
        <f t="shared" si="1"/>
        <v>/</v>
      </c>
      <c r="J13" s="267">
        <v>5</v>
      </c>
      <c r="K13" s="271" t="s">
        <v>107</v>
      </c>
      <c r="L13" s="269"/>
      <c r="M13" s="269"/>
      <c r="N13" s="269"/>
      <c r="O13" s="269"/>
      <c r="P13" s="269"/>
      <c r="Q13" s="390"/>
      <c r="R13" s="211" t="str">
        <f t="shared" si="2"/>
        <v>/</v>
      </c>
      <c r="S13" s="255" t="s">
        <v>1034</v>
      </c>
    </row>
    <row r="14" spans="2:19" ht="30" customHeight="1">
      <c r="B14" s="651"/>
      <c r="C14" s="659" t="s">
        <v>108</v>
      </c>
      <c r="D14" s="266" t="s">
        <v>109</v>
      </c>
      <c r="E14" s="266" t="s">
        <v>110</v>
      </c>
      <c r="F14" s="660" t="s">
        <v>449</v>
      </c>
      <c r="G14" s="658">
        <f>J14+J15+J16+J17+J18</f>
        <v>18</v>
      </c>
      <c r="H14" s="267" t="str">
        <f t="shared" si="0"/>
        <v>/</v>
      </c>
      <c r="I14" s="267" t="str">
        <f t="shared" si="1"/>
        <v>/</v>
      </c>
      <c r="J14" s="267">
        <v>3</v>
      </c>
      <c r="K14" s="270" t="s">
        <v>112</v>
      </c>
      <c r="L14" s="269"/>
      <c r="M14" s="269"/>
      <c r="N14" s="269"/>
      <c r="O14" s="269"/>
      <c r="P14" s="269"/>
      <c r="Q14" s="390" t="str">
        <f>IF(COUNT(L14:P18)=0,"/",SUM(H14:H18)/SUM(I14:I18))</f>
        <v>/</v>
      </c>
      <c r="R14" s="211" t="str">
        <f t="shared" si="2"/>
        <v>/</v>
      </c>
      <c r="S14" s="255" t="s">
        <v>1034</v>
      </c>
    </row>
    <row r="15" spans="2:19" ht="30" customHeight="1">
      <c r="B15" s="651"/>
      <c r="C15" s="659"/>
      <c r="D15" s="266" t="s">
        <v>105</v>
      </c>
      <c r="E15" s="266" t="s">
        <v>113</v>
      </c>
      <c r="F15" s="660"/>
      <c r="G15" s="658"/>
      <c r="H15" s="267" t="str">
        <f t="shared" si="0"/>
        <v>/</v>
      </c>
      <c r="I15" s="267" t="str">
        <f t="shared" si="1"/>
        <v>/</v>
      </c>
      <c r="J15" s="267">
        <v>4</v>
      </c>
      <c r="K15" s="271" t="s">
        <v>114</v>
      </c>
      <c r="L15" s="269"/>
      <c r="M15" s="269"/>
      <c r="N15" s="269"/>
      <c r="O15" s="269"/>
      <c r="P15" s="269"/>
      <c r="Q15" s="390"/>
      <c r="R15" s="211" t="str">
        <f t="shared" si="2"/>
        <v>/</v>
      </c>
      <c r="S15" s="255" t="s">
        <v>1034</v>
      </c>
    </row>
    <row r="16" spans="2:19" ht="30" customHeight="1">
      <c r="B16" s="651"/>
      <c r="C16" s="659"/>
      <c r="D16" s="266" t="s">
        <v>115</v>
      </c>
      <c r="E16" s="266" t="s">
        <v>116</v>
      </c>
      <c r="F16" s="660"/>
      <c r="G16" s="658"/>
      <c r="H16" s="267" t="str">
        <f t="shared" si="0"/>
        <v>/</v>
      </c>
      <c r="I16" s="267" t="str">
        <f t="shared" si="1"/>
        <v>/</v>
      </c>
      <c r="J16" s="267">
        <v>3</v>
      </c>
      <c r="K16" s="271" t="s">
        <v>117</v>
      </c>
      <c r="L16" s="269"/>
      <c r="M16" s="269"/>
      <c r="N16" s="269"/>
      <c r="O16" s="269"/>
      <c r="P16" s="269"/>
      <c r="Q16" s="390"/>
      <c r="R16" s="211" t="str">
        <f t="shared" si="2"/>
        <v>/</v>
      </c>
      <c r="S16" s="255" t="s">
        <v>1034</v>
      </c>
    </row>
    <row r="17" spans="2:19" ht="30" customHeight="1">
      <c r="B17" s="651"/>
      <c r="C17" s="659"/>
      <c r="D17" s="266" t="s">
        <v>102</v>
      </c>
      <c r="E17" s="266" t="s">
        <v>118</v>
      </c>
      <c r="F17" s="660"/>
      <c r="G17" s="658"/>
      <c r="H17" s="267" t="str">
        <f t="shared" si="0"/>
        <v>/</v>
      </c>
      <c r="I17" s="267" t="str">
        <f t="shared" si="1"/>
        <v>/</v>
      </c>
      <c r="J17" s="267">
        <v>3</v>
      </c>
      <c r="K17" s="266" t="s">
        <v>119</v>
      </c>
      <c r="L17" s="269"/>
      <c r="M17" s="269"/>
      <c r="N17" s="269"/>
      <c r="O17" s="269"/>
      <c r="P17" s="269"/>
      <c r="Q17" s="390"/>
      <c r="R17" s="211" t="str">
        <f t="shared" si="2"/>
        <v>/</v>
      </c>
      <c r="S17" s="255" t="s">
        <v>1034</v>
      </c>
    </row>
    <row r="18" spans="2:19" ht="30" customHeight="1">
      <c r="B18" s="651"/>
      <c r="C18" s="659"/>
      <c r="D18" s="266" t="s">
        <v>92</v>
      </c>
      <c r="E18" s="266" t="s">
        <v>120</v>
      </c>
      <c r="F18" s="660"/>
      <c r="G18" s="658"/>
      <c r="H18" s="267" t="str">
        <f t="shared" si="0"/>
        <v>/</v>
      </c>
      <c r="I18" s="267" t="str">
        <f t="shared" si="1"/>
        <v>/</v>
      </c>
      <c r="J18" s="267">
        <v>5</v>
      </c>
      <c r="K18" s="271" t="s">
        <v>121</v>
      </c>
      <c r="L18" s="269"/>
      <c r="M18" s="269"/>
      <c r="N18" s="269"/>
      <c r="O18" s="269"/>
      <c r="P18" s="269"/>
      <c r="Q18" s="390"/>
      <c r="R18" s="211" t="str">
        <f t="shared" si="2"/>
        <v>/</v>
      </c>
      <c r="S18" s="255" t="s">
        <v>1034</v>
      </c>
    </row>
    <row r="19" spans="2:19" ht="30" customHeight="1">
      <c r="B19" s="651"/>
      <c r="C19" s="651" t="s">
        <v>893</v>
      </c>
      <c r="D19" s="266" t="s">
        <v>109</v>
      </c>
      <c r="E19" s="266" t="s">
        <v>123</v>
      </c>
      <c r="F19" s="660" t="s">
        <v>111</v>
      </c>
      <c r="G19" s="658">
        <f>J19+J20+J21+J22+J23</f>
        <v>18</v>
      </c>
      <c r="H19" s="267" t="str">
        <f t="shared" si="0"/>
        <v>/</v>
      </c>
      <c r="I19" s="267" t="str">
        <f t="shared" si="1"/>
        <v>/</v>
      </c>
      <c r="J19" s="267">
        <v>3</v>
      </c>
      <c r="K19" s="270" t="s">
        <v>112</v>
      </c>
      <c r="L19" s="269"/>
      <c r="M19" s="269"/>
      <c r="N19" s="269"/>
      <c r="O19" s="269"/>
      <c r="P19" s="269"/>
      <c r="Q19" s="390" t="str">
        <f>IF(COUNT(L19:P23)=0,"/",SUM(H19:H23)/SUM(I19:I23))</f>
        <v>/</v>
      </c>
      <c r="R19" s="211" t="str">
        <f t="shared" si="2"/>
        <v>/</v>
      </c>
      <c r="S19" s="255" t="s">
        <v>1034</v>
      </c>
    </row>
    <row r="20" spans="2:19" ht="30" customHeight="1">
      <c r="B20" s="651"/>
      <c r="C20" s="651"/>
      <c r="D20" s="266" t="s">
        <v>115</v>
      </c>
      <c r="E20" s="266" t="s">
        <v>116</v>
      </c>
      <c r="F20" s="660"/>
      <c r="G20" s="658"/>
      <c r="H20" s="267" t="str">
        <f t="shared" si="0"/>
        <v>/</v>
      </c>
      <c r="I20" s="267" t="str">
        <f t="shared" si="1"/>
        <v>/</v>
      </c>
      <c r="J20" s="267">
        <v>4</v>
      </c>
      <c r="K20" s="271" t="s">
        <v>114</v>
      </c>
      <c r="L20" s="269"/>
      <c r="M20" s="269"/>
      <c r="N20" s="269"/>
      <c r="O20" s="269"/>
      <c r="P20" s="269"/>
      <c r="Q20" s="390"/>
      <c r="R20" s="211" t="str">
        <f t="shared" si="2"/>
        <v>/</v>
      </c>
      <c r="S20" s="255" t="s">
        <v>1034</v>
      </c>
    </row>
    <row r="21" spans="2:19" ht="30" customHeight="1">
      <c r="B21" s="651"/>
      <c r="C21" s="651"/>
      <c r="D21" s="266" t="s">
        <v>105</v>
      </c>
      <c r="E21" s="266" t="s">
        <v>124</v>
      </c>
      <c r="F21" s="660"/>
      <c r="G21" s="658"/>
      <c r="H21" s="267" t="str">
        <f t="shared" si="0"/>
        <v>/</v>
      </c>
      <c r="I21" s="267" t="str">
        <f t="shared" si="1"/>
        <v>/</v>
      </c>
      <c r="J21" s="267">
        <v>3</v>
      </c>
      <c r="K21" s="271" t="s">
        <v>117</v>
      </c>
      <c r="L21" s="269"/>
      <c r="M21" s="269"/>
      <c r="N21" s="269"/>
      <c r="O21" s="269"/>
      <c r="P21" s="269"/>
      <c r="Q21" s="390"/>
      <c r="R21" s="211" t="str">
        <f t="shared" si="2"/>
        <v>/</v>
      </c>
      <c r="S21" s="255" t="s">
        <v>1034</v>
      </c>
    </row>
    <row r="22" spans="2:19" ht="30" customHeight="1">
      <c r="B22" s="651"/>
      <c r="C22" s="651"/>
      <c r="D22" s="266" t="s">
        <v>102</v>
      </c>
      <c r="E22" s="266" t="s">
        <v>118</v>
      </c>
      <c r="F22" s="660"/>
      <c r="G22" s="658"/>
      <c r="H22" s="267" t="str">
        <f t="shared" si="0"/>
        <v>/</v>
      </c>
      <c r="I22" s="267" t="str">
        <f t="shared" si="1"/>
        <v>/</v>
      </c>
      <c r="J22" s="267">
        <v>3</v>
      </c>
      <c r="K22" s="266" t="s">
        <v>119</v>
      </c>
      <c r="L22" s="269"/>
      <c r="M22" s="269"/>
      <c r="N22" s="269"/>
      <c r="O22" s="269"/>
      <c r="P22" s="269"/>
      <c r="Q22" s="390"/>
      <c r="R22" s="211" t="str">
        <f t="shared" si="2"/>
        <v>/</v>
      </c>
      <c r="S22" s="255" t="s">
        <v>1034</v>
      </c>
    </row>
    <row r="23" spans="2:19" ht="30" customHeight="1">
      <c r="B23" s="651"/>
      <c r="C23" s="651"/>
      <c r="D23" s="266" t="s">
        <v>92</v>
      </c>
      <c r="E23" s="266" t="s">
        <v>125</v>
      </c>
      <c r="F23" s="660"/>
      <c r="G23" s="658"/>
      <c r="H23" s="267" t="str">
        <f t="shared" si="0"/>
        <v>/</v>
      </c>
      <c r="I23" s="267" t="str">
        <f t="shared" si="1"/>
        <v>/</v>
      </c>
      <c r="J23" s="267">
        <v>5</v>
      </c>
      <c r="K23" s="271" t="s">
        <v>121</v>
      </c>
      <c r="L23" s="269"/>
      <c r="M23" s="269"/>
      <c r="N23" s="269"/>
      <c r="O23" s="269"/>
      <c r="P23" s="269"/>
      <c r="Q23" s="390"/>
      <c r="R23" s="211" t="str">
        <f t="shared" si="2"/>
        <v>/</v>
      </c>
      <c r="S23" s="255" t="s">
        <v>1034</v>
      </c>
    </row>
    <row r="24" spans="2:19" ht="30" customHeight="1">
      <c r="B24" s="651"/>
      <c r="C24" s="651" t="s">
        <v>126</v>
      </c>
      <c r="D24" s="266" t="s">
        <v>109</v>
      </c>
      <c r="E24" s="266" t="s">
        <v>110</v>
      </c>
      <c r="F24" s="660" t="s">
        <v>111</v>
      </c>
      <c r="G24" s="658">
        <f>J24+J25+J26+J27</f>
        <v>15</v>
      </c>
      <c r="H24" s="267" t="str">
        <f t="shared" si="0"/>
        <v>/</v>
      </c>
      <c r="I24" s="267" t="str">
        <f t="shared" si="1"/>
        <v>/</v>
      </c>
      <c r="J24" s="267">
        <v>3</v>
      </c>
      <c r="K24" s="270" t="s">
        <v>127</v>
      </c>
      <c r="L24" s="269"/>
      <c r="M24" s="269"/>
      <c r="N24" s="269"/>
      <c r="O24" s="269"/>
      <c r="P24" s="269"/>
      <c r="Q24" s="390" t="str">
        <f>IF(COUNT(L24:P27)=0,"/",SUM(H24:H27)/SUM(I24:I27))</f>
        <v>/</v>
      </c>
      <c r="R24" s="211" t="str">
        <f t="shared" si="2"/>
        <v>/</v>
      </c>
      <c r="S24" s="255" t="s">
        <v>1034</v>
      </c>
    </row>
    <row r="25" spans="2:19" ht="30" customHeight="1">
      <c r="B25" s="651"/>
      <c r="C25" s="651"/>
      <c r="D25" s="266" t="s">
        <v>105</v>
      </c>
      <c r="E25" s="266" t="s">
        <v>128</v>
      </c>
      <c r="F25" s="660"/>
      <c r="G25" s="658"/>
      <c r="H25" s="267" t="str">
        <f t="shared" si="0"/>
        <v>/</v>
      </c>
      <c r="I25" s="267" t="str">
        <f t="shared" si="1"/>
        <v>/</v>
      </c>
      <c r="J25" s="267">
        <v>4</v>
      </c>
      <c r="K25" s="270" t="s">
        <v>129</v>
      </c>
      <c r="L25" s="269"/>
      <c r="M25" s="269"/>
      <c r="N25" s="269"/>
      <c r="O25" s="269"/>
      <c r="P25" s="269"/>
      <c r="Q25" s="390"/>
      <c r="R25" s="211" t="str">
        <f t="shared" si="2"/>
        <v>/</v>
      </c>
      <c r="S25" s="255" t="s">
        <v>1034</v>
      </c>
    </row>
    <row r="26" spans="2:19" ht="30" customHeight="1">
      <c r="B26" s="651"/>
      <c r="C26" s="651"/>
      <c r="D26" s="266" t="s">
        <v>130</v>
      </c>
      <c r="E26" s="266" t="s">
        <v>131</v>
      </c>
      <c r="F26" s="660"/>
      <c r="G26" s="658"/>
      <c r="H26" s="267" t="str">
        <f t="shared" si="0"/>
        <v>/</v>
      </c>
      <c r="I26" s="267" t="str">
        <f t="shared" si="1"/>
        <v>/</v>
      </c>
      <c r="J26" s="267">
        <v>4</v>
      </c>
      <c r="K26" s="271" t="s">
        <v>132</v>
      </c>
      <c r="L26" s="269"/>
      <c r="M26" s="269"/>
      <c r="N26" s="269"/>
      <c r="O26" s="269"/>
      <c r="P26" s="269"/>
      <c r="Q26" s="390"/>
      <c r="R26" s="211" t="str">
        <f t="shared" si="2"/>
        <v>/</v>
      </c>
      <c r="S26" s="255" t="s">
        <v>1034</v>
      </c>
    </row>
    <row r="27" spans="2:19" ht="30" customHeight="1">
      <c r="B27" s="651"/>
      <c r="C27" s="651"/>
      <c r="D27" s="266" t="s">
        <v>92</v>
      </c>
      <c r="E27" s="266" t="s">
        <v>133</v>
      </c>
      <c r="F27" s="660"/>
      <c r="G27" s="658"/>
      <c r="H27" s="267" t="str">
        <f t="shared" si="0"/>
        <v>/</v>
      </c>
      <c r="I27" s="267" t="str">
        <f t="shared" si="1"/>
        <v>/</v>
      </c>
      <c r="J27" s="267">
        <v>4</v>
      </c>
      <c r="K27" s="270" t="s">
        <v>134</v>
      </c>
      <c r="L27" s="269"/>
      <c r="M27" s="269"/>
      <c r="N27" s="269"/>
      <c r="O27" s="269"/>
      <c r="P27" s="269"/>
      <c r="Q27" s="390"/>
      <c r="R27" s="211" t="str">
        <f t="shared" si="2"/>
        <v>/</v>
      </c>
      <c r="S27" s="255" t="s">
        <v>1034</v>
      </c>
    </row>
    <row r="28" spans="2:19" ht="30" customHeight="1">
      <c r="B28" s="651"/>
      <c r="C28" s="651" t="s">
        <v>135</v>
      </c>
      <c r="D28" s="266" t="s">
        <v>105</v>
      </c>
      <c r="E28" s="266" t="s">
        <v>136</v>
      </c>
      <c r="F28" s="660" t="s">
        <v>137</v>
      </c>
      <c r="G28" s="661">
        <f>J28+J29+J30</f>
        <v>12</v>
      </c>
      <c r="H28" s="267" t="str">
        <f t="shared" si="0"/>
        <v>/</v>
      </c>
      <c r="I28" s="267" t="str">
        <f t="shared" si="1"/>
        <v>/</v>
      </c>
      <c r="J28" s="267">
        <v>4</v>
      </c>
      <c r="K28" s="270" t="s">
        <v>138</v>
      </c>
      <c r="L28" s="269"/>
      <c r="M28" s="269"/>
      <c r="N28" s="269"/>
      <c r="O28" s="269"/>
      <c r="P28" s="269"/>
      <c r="Q28" s="390" t="str">
        <f>IF(COUNT(L28:P30)=0,"/",SUM(H28:H30)/SUM(I28:I30))</f>
        <v>/</v>
      </c>
      <c r="R28" s="211" t="str">
        <f t="shared" si="2"/>
        <v>/</v>
      </c>
      <c r="S28" s="255" t="s">
        <v>1034</v>
      </c>
    </row>
    <row r="29" spans="2:19" ht="30" customHeight="1">
      <c r="B29" s="651"/>
      <c r="C29" s="651"/>
      <c r="D29" s="266" t="s">
        <v>139</v>
      </c>
      <c r="E29" s="266" t="s">
        <v>131</v>
      </c>
      <c r="F29" s="660"/>
      <c r="G29" s="661"/>
      <c r="H29" s="267" t="str">
        <f t="shared" si="0"/>
        <v>/</v>
      </c>
      <c r="I29" s="267" t="str">
        <f t="shared" si="1"/>
        <v>/</v>
      </c>
      <c r="J29" s="267">
        <v>4</v>
      </c>
      <c r="K29" s="271" t="s">
        <v>132</v>
      </c>
      <c r="L29" s="269"/>
      <c r="M29" s="269"/>
      <c r="N29" s="269"/>
      <c r="O29" s="269"/>
      <c r="P29" s="269"/>
      <c r="Q29" s="390"/>
      <c r="R29" s="211" t="str">
        <f t="shared" si="2"/>
        <v>/</v>
      </c>
      <c r="S29" s="255" t="s">
        <v>1034</v>
      </c>
    </row>
    <row r="30" spans="2:19" ht="30" customHeight="1">
      <c r="B30" s="651"/>
      <c r="C30" s="651"/>
      <c r="D30" s="266" t="s">
        <v>92</v>
      </c>
      <c r="E30" s="266" t="s">
        <v>140</v>
      </c>
      <c r="F30" s="660"/>
      <c r="G30" s="661"/>
      <c r="H30" s="267" t="str">
        <f t="shared" si="0"/>
        <v>/</v>
      </c>
      <c r="I30" s="267" t="str">
        <f t="shared" si="1"/>
        <v>/</v>
      </c>
      <c r="J30" s="267">
        <v>4</v>
      </c>
      <c r="K30" s="270" t="s">
        <v>134</v>
      </c>
      <c r="L30" s="269"/>
      <c r="M30" s="269"/>
      <c r="N30" s="269"/>
      <c r="O30" s="269"/>
      <c r="P30" s="269"/>
      <c r="Q30" s="390"/>
      <c r="R30" s="211" t="str">
        <f t="shared" si="2"/>
        <v>/</v>
      </c>
      <c r="S30" s="255" t="s">
        <v>1034</v>
      </c>
    </row>
    <row r="31" spans="2:19" ht="30" customHeight="1">
      <c r="B31" s="651"/>
      <c r="C31" s="651" t="s">
        <v>141</v>
      </c>
      <c r="D31" s="266" t="s">
        <v>109</v>
      </c>
      <c r="E31" s="266" t="s">
        <v>142</v>
      </c>
      <c r="F31" s="660" t="s">
        <v>143</v>
      </c>
      <c r="G31" s="658">
        <f>J31+J32+J33+J34+J35</f>
        <v>15</v>
      </c>
      <c r="H31" s="267" t="str">
        <f t="shared" si="0"/>
        <v>/</v>
      </c>
      <c r="I31" s="267" t="str">
        <f t="shared" si="1"/>
        <v>/</v>
      </c>
      <c r="J31" s="267">
        <v>2</v>
      </c>
      <c r="K31" s="270" t="s">
        <v>127</v>
      </c>
      <c r="L31" s="269"/>
      <c r="M31" s="269"/>
      <c r="N31" s="269"/>
      <c r="O31" s="269"/>
      <c r="P31" s="269"/>
      <c r="Q31" s="390" t="str">
        <f>IF(COUNT(L31:P35)=0,"/",SUM(H31:H35)/SUM(I31:I35))</f>
        <v>/</v>
      </c>
      <c r="R31" s="211" t="str">
        <f t="shared" si="2"/>
        <v>/</v>
      </c>
      <c r="S31" s="255" t="s">
        <v>1034</v>
      </c>
    </row>
    <row r="32" spans="2:19" ht="30" customHeight="1">
      <c r="B32" s="651"/>
      <c r="C32" s="651"/>
      <c r="D32" s="266" t="s">
        <v>105</v>
      </c>
      <c r="E32" s="266" t="s">
        <v>144</v>
      </c>
      <c r="F32" s="660"/>
      <c r="G32" s="658"/>
      <c r="H32" s="267" t="str">
        <f t="shared" si="0"/>
        <v>/</v>
      </c>
      <c r="I32" s="267" t="str">
        <f t="shared" si="1"/>
        <v>/</v>
      </c>
      <c r="J32" s="267">
        <v>4</v>
      </c>
      <c r="K32" s="270" t="s">
        <v>129</v>
      </c>
      <c r="L32" s="269"/>
      <c r="M32" s="269"/>
      <c r="N32" s="269"/>
      <c r="O32" s="269"/>
      <c r="P32" s="269"/>
      <c r="Q32" s="390"/>
      <c r="R32" s="211" t="str">
        <f t="shared" si="2"/>
        <v>/</v>
      </c>
      <c r="S32" s="255" t="s">
        <v>1034</v>
      </c>
    </row>
    <row r="33" spans="2:19" ht="30" customHeight="1">
      <c r="B33" s="651"/>
      <c r="C33" s="651"/>
      <c r="D33" s="266" t="s">
        <v>145</v>
      </c>
      <c r="E33" s="266" t="s">
        <v>438</v>
      </c>
      <c r="F33" s="660"/>
      <c r="G33" s="658"/>
      <c r="H33" s="267" t="str">
        <f t="shared" si="0"/>
        <v>/</v>
      </c>
      <c r="I33" s="267" t="str">
        <f t="shared" si="1"/>
        <v>/</v>
      </c>
      <c r="J33" s="267">
        <v>2</v>
      </c>
      <c r="K33" s="270" t="s">
        <v>439</v>
      </c>
      <c r="L33" s="269"/>
      <c r="M33" s="269"/>
      <c r="N33" s="269"/>
      <c r="O33" s="269"/>
      <c r="P33" s="269"/>
      <c r="Q33" s="390"/>
      <c r="R33" s="211" t="str">
        <f t="shared" si="2"/>
        <v>/</v>
      </c>
      <c r="S33" s="255" t="s">
        <v>1034</v>
      </c>
    </row>
    <row r="34" spans="2:19" ht="30" customHeight="1">
      <c r="B34" s="651"/>
      <c r="C34" s="651"/>
      <c r="D34" s="266" t="s">
        <v>102</v>
      </c>
      <c r="E34" s="266" t="s">
        <v>146</v>
      </c>
      <c r="F34" s="660"/>
      <c r="G34" s="658"/>
      <c r="H34" s="267" t="str">
        <f t="shared" si="0"/>
        <v>/</v>
      </c>
      <c r="I34" s="267" t="str">
        <f t="shared" si="1"/>
        <v>/</v>
      </c>
      <c r="J34" s="267">
        <v>4</v>
      </c>
      <c r="K34" s="271" t="s">
        <v>132</v>
      </c>
      <c r="L34" s="269"/>
      <c r="M34" s="269"/>
      <c r="N34" s="269"/>
      <c r="O34" s="269"/>
      <c r="P34" s="269"/>
      <c r="Q34" s="390"/>
      <c r="R34" s="211" t="str">
        <f t="shared" si="2"/>
        <v>/</v>
      </c>
      <c r="S34" s="255" t="s">
        <v>1034</v>
      </c>
    </row>
    <row r="35" spans="2:19" ht="30" customHeight="1">
      <c r="B35" s="651"/>
      <c r="C35" s="651"/>
      <c r="D35" s="266" t="s">
        <v>92</v>
      </c>
      <c r="E35" s="266" t="s">
        <v>147</v>
      </c>
      <c r="F35" s="660"/>
      <c r="G35" s="658"/>
      <c r="H35" s="267" t="str">
        <f t="shared" si="0"/>
        <v>/</v>
      </c>
      <c r="I35" s="267" t="str">
        <f t="shared" si="1"/>
        <v>/</v>
      </c>
      <c r="J35" s="267">
        <v>3</v>
      </c>
      <c r="K35" s="270" t="s">
        <v>148</v>
      </c>
      <c r="L35" s="269"/>
      <c r="M35" s="269"/>
      <c r="N35" s="269"/>
      <c r="O35" s="269"/>
      <c r="P35" s="269"/>
      <c r="Q35" s="390"/>
      <c r="R35" s="211" t="str">
        <f t="shared" si="2"/>
        <v>/</v>
      </c>
      <c r="S35" s="255" t="s">
        <v>1034</v>
      </c>
    </row>
    <row r="36" spans="2:19" ht="30" customHeight="1">
      <c r="B36" s="651"/>
      <c r="C36" s="651" t="s">
        <v>149</v>
      </c>
      <c r="D36" s="266" t="s">
        <v>109</v>
      </c>
      <c r="E36" s="266" t="s">
        <v>110</v>
      </c>
      <c r="F36" s="660" t="s">
        <v>150</v>
      </c>
      <c r="G36" s="658">
        <f>J36+J37+J38+J39+J40</f>
        <v>18</v>
      </c>
      <c r="H36" s="267" t="str">
        <f t="shared" si="0"/>
        <v>/</v>
      </c>
      <c r="I36" s="267" t="str">
        <f t="shared" si="1"/>
        <v>/</v>
      </c>
      <c r="J36" s="267">
        <v>3</v>
      </c>
      <c r="K36" s="270" t="s">
        <v>127</v>
      </c>
      <c r="L36" s="269"/>
      <c r="M36" s="269"/>
      <c r="N36" s="269"/>
      <c r="O36" s="269"/>
      <c r="P36" s="269"/>
      <c r="Q36" s="390" t="str">
        <f>IF(COUNT(L36:P40)=0,"/",SUM(H36:H40)/SUM(I36:I40))</f>
        <v>/</v>
      </c>
      <c r="R36" s="211" t="str">
        <f t="shared" si="2"/>
        <v>/</v>
      </c>
      <c r="S36" s="255" t="s">
        <v>1034</v>
      </c>
    </row>
    <row r="37" spans="2:19" ht="30" customHeight="1">
      <c r="B37" s="651"/>
      <c r="C37" s="651"/>
      <c r="D37" s="266" t="s">
        <v>105</v>
      </c>
      <c r="E37" s="266" t="s">
        <v>128</v>
      </c>
      <c r="F37" s="660"/>
      <c r="G37" s="658"/>
      <c r="H37" s="267" t="str">
        <f t="shared" si="0"/>
        <v>/</v>
      </c>
      <c r="I37" s="267" t="str">
        <f t="shared" si="1"/>
        <v>/</v>
      </c>
      <c r="J37" s="267">
        <v>4</v>
      </c>
      <c r="K37" s="270" t="s">
        <v>151</v>
      </c>
      <c r="L37" s="269"/>
      <c r="M37" s="269"/>
      <c r="N37" s="269"/>
      <c r="O37" s="269"/>
      <c r="P37" s="269"/>
      <c r="Q37" s="390"/>
      <c r="R37" s="211" t="str">
        <f t="shared" si="2"/>
        <v>/</v>
      </c>
      <c r="S37" s="255" t="s">
        <v>1034</v>
      </c>
    </row>
    <row r="38" spans="2:19" ht="30" customHeight="1">
      <c r="B38" s="651"/>
      <c r="C38" s="651"/>
      <c r="D38" s="266" t="s">
        <v>152</v>
      </c>
      <c r="E38" s="266" t="s">
        <v>153</v>
      </c>
      <c r="F38" s="660"/>
      <c r="G38" s="658"/>
      <c r="H38" s="267" t="str">
        <f t="shared" si="0"/>
        <v>/</v>
      </c>
      <c r="I38" s="267" t="str">
        <f t="shared" si="1"/>
        <v>/</v>
      </c>
      <c r="J38" s="267">
        <v>4</v>
      </c>
      <c r="K38" s="270" t="s">
        <v>154</v>
      </c>
      <c r="L38" s="269"/>
      <c r="M38" s="269"/>
      <c r="N38" s="269"/>
      <c r="O38" s="269"/>
      <c r="P38" s="269"/>
      <c r="Q38" s="390"/>
      <c r="R38" s="211" t="str">
        <f t="shared" si="2"/>
        <v>/</v>
      </c>
      <c r="S38" s="255" t="s">
        <v>1034</v>
      </c>
    </row>
    <row r="39" spans="2:19" ht="30" customHeight="1">
      <c r="B39" s="651"/>
      <c r="C39" s="651"/>
      <c r="D39" s="266" t="s">
        <v>139</v>
      </c>
      <c r="E39" s="266" t="s">
        <v>131</v>
      </c>
      <c r="F39" s="660"/>
      <c r="G39" s="658"/>
      <c r="H39" s="267" t="str">
        <f t="shared" ref="H39:H56" si="3">IF(COUNT(L39:P39)=0,"/",I39-(L39+M39+N39+O39+P39))</f>
        <v>/</v>
      </c>
      <c r="I39" s="267" t="str">
        <f t="shared" ref="I39:I56" si="4">IF(COUNT(L39:P39)=0,"/",J39)</f>
        <v>/</v>
      </c>
      <c r="J39" s="267">
        <v>4</v>
      </c>
      <c r="K39" s="271" t="s">
        <v>132</v>
      </c>
      <c r="L39" s="269"/>
      <c r="M39" s="269"/>
      <c r="N39" s="269"/>
      <c r="O39" s="269"/>
      <c r="P39" s="269"/>
      <c r="Q39" s="390"/>
      <c r="R39" s="211" t="str">
        <f t="shared" ref="R39:R56" si="5">IF(COUNT(L39:P39)=0,"/",H39/I39)</f>
        <v>/</v>
      </c>
      <c r="S39" s="255" t="s">
        <v>1034</v>
      </c>
    </row>
    <row r="40" spans="2:19" ht="30" customHeight="1">
      <c r="B40" s="651"/>
      <c r="C40" s="651"/>
      <c r="D40" s="266" t="s">
        <v>92</v>
      </c>
      <c r="E40" s="266" t="s">
        <v>155</v>
      </c>
      <c r="F40" s="660"/>
      <c r="G40" s="658"/>
      <c r="H40" s="267" t="str">
        <f t="shared" si="3"/>
        <v>/</v>
      </c>
      <c r="I40" s="267" t="str">
        <f t="shared" si="4"/>
        <v>/</v>
      </c>
      <c r="J40" s="267">
        <v>3</v>
      </c>
      <c r="K40" s="270" t="s">
        <v>156</v>
      </c>
      <c r="L40" s="269"/>
      <c r="M40" s="269"/>
      <c r="N40" s="269"/>
      <c r="O40" s="269"/>
      <c r="P40" s="269"/>
      <c r="Q40" s="390"/>
      <c r="R40" s="211" t="str">
        <f t="shared" si="5"/>
        <v>/</v>
      </c>
      <c r="S40" s="255" t="s">
        <v>1034</v>
      </c>
    </row>
    <row r="41" spans="2:19" ht="30" customHeight="1">
      <c r="B41" s="651"/>
      <c r="C41" s="263" t="s">
        <v>157</v>
      </c>
      <c r="D41" s="266" t="s">
        <v>92</v>
      </c>
      <c r="E41" s="266" t="s">
        <v>158</v>
      </c>
      <c r="F41" s="266" t="s">
        <v>150</v>
      </c>
      <c r="G41" s="267">
        <f>J41</f>
        <v>6</v>
      </c>
      <c r="H41" s="267" t="str">
        <f t="shared" si="3"/>
        <v>/</v>
      </c>
      <c r="I41" s="267" t="str">
        <f t="shared" si="4"/>
        <v>/</v>
      </c>
      <c r="J41" s="267">
        <v>6</v>
      </c>
      <c r="K41" s="270" t="s">
        <v>159</v>
      </c>
      <c r="L41" s="269"/>
      <c r="M41" s="269"/>
      <c r="N41" s="269"/>
      <c r="O41" s="269"/>
      <c r="P41" s="269"/>
      <c r="Q41" s="249" t="str">
        <f>IF(COUNT(L41:P41)=0,"/",H41/I41)</f>
        <v>/</v>
      </c>
      <c r="R41" s="211" t="str">
        <f t="shared" si="5"/>
        <v>/</v>
      </c>
      <c r="S41" s="255" t="s">
        <v>1034</v>
      </c>
    </row>
    <row r="42" spans="2:19" ht="30" customHeight="1">
      <c r="B42" s="651"/>
      <c r="C42" s="657" t="s">
        <v>160</v>
      </c>
      <c r="D42" s="261" t="s">
        <v>161</v>
      </c>
      <c r="E42" s="261" t="s">
        <v>162</v>
      </c>
      <c r="F42" s="262" t="s">
        <v>150</v>
      </c>
      <c r="G42" s="658">
        <f>J42+J43+J44+J45</f>
        <v>21</v>
      </c>
      <c r="H42" s="267" t="str">
        <f t="shared" si="3"/>
        <v>/</v>
      </c>
      <c r="I42" s="267" t="str">
        <f t="shared" si="4"/>
        <v>/</v>
      </c>
      <c r="J42" s="267">
        <v>5</v>
      </c>
      <c r="K42" s="272" t="s">
        <v>163</v>
      </c>
      <c r="L42" s="269"/>
      <c r="M42" s="269"/>
      <c r="N42" s="269"/>
      <c r="O42" s="269"/>
      <c r="P42" s="269"/>
      <c r="Q42" s="390" t="str">
        <f>IF(COUNT(L42:P45)=0,"/",SUM(H42:H45)/SUM(I42:I45))</f>
        <v>/</v>
      </c>
      <c r="R42" s="211" t="str">
        <f t="shared" si="5"/>
        <v>/</v>
      </c>
      <c r="S42" s="255" t="s">
        <v>1039</v>
      </c>
    </row>
    <row r="43" spans="2:19" ht="30" customHeight="1">
      <c r="B43" s="651"/>
      <c r="C43" s="657"/>
      <c r="D43" s="261" t="s">
        <v>164</v>
      </c>
      <c r="E43" s="261" t="s">
        <v>932</v>
      </c>
      <c r="F43" s="262" t="s">
        <v>150</v>
      </c>
      <c r="G43" s="658"/>
      <c r="H43" s="267" t="str">
        <f t="shared" si="3"/>
        <v>/</v>
      </c>
      <c r="I43" s="267" t="str">
        <f t="shared" si="4"/>
        <v>/</v>
      </c>
      <c r="J43" s="267">
        <v>5</v>
      </c>
      <c r="K43" s="272" t="s">
        <v>165</v>
      </c>
      <c r="L43" s="269"/>
      <c r="M43" s="269"/>
      <c r="N43" s="269"/>
      <c r="O43" s="269"/>
      <c r="P43" s="269"/>
      <c r="Q43" s="390"/>
      <c r="R43" s="211" t="str">
        <f t="shared" si="5"/>
        <v>/</v>
      </c>
      <c r="S43" s="255" t="s">
        <v>1039</v>
      </c>
    </row>
    <row r="44" spans="2:19" ht="30" customHeight="1">
      <c r="B44" s="651"/>
      <c r="C44" s="657"/>
      <c r="D44" s="261" t="s">
        <v>166</v>
      </c>
      <c r="E44" s="261" t="s">
        <v>1280</v>
      </c>
      <c r="F44" s="262" t="s">
        <v>150</v>
      </c>
      <c r="G44" s="658"/>
      <c r="H44" s="267" t="str">
        <f t="shared" si="3"/>
        <v>/</v>
      </c>
      <c r="I44" s="267" t="str">
        <f t="shared" si="4"/>
        <v>/</v>
      </c>
      <c r="J44" s="267">
        <v>6</v>
      </c>
      <c r="K44" s="271" t="s">
        <v>167</v>
      </c>
      <c r="L44" s="269"/>
      <c r="M44" s="269"/>
      <c r="N44" s="269"/>
      <c r="O44" s="269"/>
      <c r="P44" s="269"/>
      <c r="Q44" s="390"/>
      <c r="R44" s="211" t="str">
        <f t="shared" si="5"/>
        <v>/</v>
      </c>
      <c r="S44" s="255" t="s">
        <v>1039</v>
      </c>
    </row>
    <row r="45" spans="2:19" ht="30" customHeight="1">
      <c r="B45" s="651"/>
      <c r="C45" s="657"/>
      <c r="D45" s="261" t="s">
        <v>168</v>
      </c>
      <c r="E45" s="261" t="s">
        <v>929</v>
      </c>
      <c r="F45" s="262" t="s">
        <v>150</v>
      </c>
      <c r="G45" s="658"/>
      <c r="H45" s="267" t="str">
        <f t="shared" si="3"/>
        <v>/</v>
      </c>
      <c r="I45" s="267" t="str">
        <f t="shared" si="4"/>
        <v>/</v>
      </c>
      <c r="J45" s="267">
        <v>5</v>
      </c>
      <c r="K45" s="271" t="s">
        <v>169</v>
      </c>
      <c r="L45" s="269"/>
      <c r="M45" s="269"/>
      <c r="N45" s="269"/>
      <c r="O45" s="269"/>
      <c r="P45" s="269"/>
      <c r="Q45" s="390"/>
      <c r="R45" s="211" t="str">
        <f t="shared" si="5"/>
        <v>/</v>
      </c>
      <c r="S45" s="255" t="s">
        <v>1039</v>
      </c>
    </row>
    <row r="46" spans="2:19" ht="30" customHeight="1">
      <c r="B46" s="651"/>
      <c r="C46" s="657" t="s">
        <v>170</v>
      </c>
      <c r="D46" s="261" t="s">
        <v>161</v>
      </c>
      <c r="E46" s="261" t="s">
        <v>162</v>
      </c>
      <c r="F46" s="262" t="s">
        <v>150</v>
      </c>
      <c r="G46" s="658">
        <f>J46+J47+J48</f>
        <v>14</v>
      </c>
      <c r="H46" s="267" t="str">
        <f t="shared" si="3"/>
        <v>/</v>
      </c>
      <c r="I46" s="267" t="str">
        <f t="shared" si="4"/>
        <v>/</v>
      </c>
      <c r="J46" s="267">
        <v>5</v>
      </c>
      <c r="K46" s="272" t="s">
        <v>163</v>
      </c>
      <c r="L46" s="269"/>
      <c r="M46" s="269"/>
      <c r="N46" s="269"/>
      <c r="O46" s="269"/>
      <c r="P46" s="269"/>
      <c r="Q46" s="390" t="str">
        <f>IF(COUNT(L46:P48)=0,"/",SUM(H46:H48)/SUM(I46:I48))</f>
        <v>/</v>
      </c>
      <c r="R46" s="211" t="str">
        <f t="shared" si="5"/>
        <v>/</v>
      </c>
      <c r="S46" s="255" t="s">
        <v>1039</v>
      </c>
    </row>
    <row r="47" spans="2:19" ht="30" customHeight="1">
      <c r="B47" s="651"/>
      <c r="C47" s="657"/>
      <c r="D47" s="261" t="s">
        <v>164</v>
      </c>
      <c r="E47" s="261" t="s">
        <v>930</v>
      </c>
      <c r="F47" s="262" t="s">
        <v>150</v>
      </c>
      <c r="G47" s="658"/>
      <c r="H47" s="267" t="str">
        <f t="shared" si="3"/>
        <v>/</v>
      </c>
      <c r="I47" s="267" t="str">
        <f t="shared" si="4"/>
        <v>/</v>
      </c>
      <c r="J47" s="267">
        <v>4</v>
      </c>
      <c r="K47" s="272" t="s">
        <v>165</v>
      </c>
      <c r="L47" s="269"/>
      <c r="M47" s="269"/>
      <c r="N47" s="269"/>
      <c r="O47" s="269"/>
      <c r="P47" s="269"/>
      <c r="Q47" s="390"/>
      <c r="R47" s="211" t="str">
        <f t="shared" si="5"/>
        <v>/</v>
      </c>
      <c r="S47" s="255" t="s">
        <v>1039</v>
      </c>
    </row>
    <row r="48" spans="2:19" ht="30" customHeight="1">
      <c r="B48" s="651"/>
      <c r="C48" s="657"/>
      <c r="D48" s="261" t="s">
        <v>168</v>
      </c>
      <c r="E48" s="261" t="s">
        <v>931</v>
      </c>
      <c r="F48" s="262" t="s">
        <v>150</v>
      </c>
      <c r="G48" s="658"/>
      <c r="H48" s="267" t="str">
        <f t="shared" si="3"/>
        <v>/</v>
      </c>
      <c r="I48" s="267" t="str">
        <f t="shared" si="4"/>
        <v>/</v>
      </c>
      <c r="J48" s="267">
        <v>5</v>
      </c>
      <c r="K48" s="271" t="s">
        <v>169</v>
      </c>
      <c r="L48" s="269"/>
      <c r="M48" s="269"/>
      <c r="N48" s="269"/>
      <c r="O48" s="269"/>
      <c r="P48" s="269"/>
      <c r="Q48" s="390"/>
      <c r="R48" s="211" t="str">
        <f t="shared" si="5"/>
        <v>/</v>
      </c>
      <c r="S48" s="255" t="s">
        <v>1039</v>
      </c>
    </row>
    <row r="49" spans="2:19" ht="30" customHeight="1">
      <c r="B49" s="651"/>
      <c r="C49" s="651" t="s">
        <v>171</v>
      </c>
      <c r="D49" s="266" t="s">
        <v>172</v>
      </c>
      <c r="E49" s="266" t="s">
        <v>173</v>
      </c>
      <c r="F49" s="660" t="s">
        <v>174</v>
      </c>
      <c r="G49" s="658">
        <f>J49+J50+J51+J52</f>
        <v>16</v>
      </c>
      <c r="H49" s="267" t="str">
        <f t="shared" si="3"/>
        <v>/</v>
      </c>
      <c r="I49" s="267" t="str">
        <f t="shared" si="4"/>
        <v>/</v>
      </c>
      <c r="J49" s="267">
        <v>4</v>
      </c>
      <c r="K49" s="270" t="s">
        <v>175</v>
      </c>
      <c r="L49" s="269"/>
      <c r="M49" s="269"/>
      <c r="N49" s="269"/>
      <c r="O49" s="269"/>
      <c r="P49" s="269"/>
      <c r="Q49" s="390" t="str">
        <f>IF(COUNT(L49:P52)=0,"/",SUM(H49:H52)/SUM(I49:I52))</f>
        <v>/</v>
      </c>
      <c r="R49" s="211" t="str">
        <f t="shared" si="5"/>
        <v>/</v>
      </c>
      <c r="S49" s="255" t="s">
        <v>1034</v>
      </c>
    </row>
    <row r="50" spans="2:19" ht="30" customHeight="1">
      <c r="B50" s="651"/>
      <c r="C50" s="651"/>
      <c r="D50" s="266" t="s">
        <v>176</v>
      </c>
      <c r="E50" s="266" t="s">
        <v>177</v>
      </c>
      <c r="F50" s="660"/>
      <c r="G50" s="658"/>
      <c r="H50" s="267" t="str">
        <f t="shared" si="3"/>
        <v>/</v>
      </c>
      <c r="I50" s="267" t="str">
        <f t="shared" si="4"/>
        <v>/</v>
      </c>
      <c r="J50" s="267">
        <v>5</v>
      </c>
      <c r="K50" s="270" t="s">
        <v>178</v>
      </c>
      <c r="L50" s="269"/>
      <c r="M50" s="269"/>
      <c r="N50" s="269"/>
      <c r="O50" s="269"/>
      <c r="P50" s="269"/>
      <c r="Q50" s="390"/>
      <c r="R50" s="211" t="str">
        <f t="shared" si="5"/>
        <v>/</v>
      </c>
      <c r="S50" s="255" t="s">
        <v>1034</v>
      </c>
    </row>
    <row r="51" spans="2:19" ht="30" customHeight="1">
      <c r="B51" s="651"/>
      <c r="C51" s="651"/>
      <c r="D51" s="266" t="s">
        <v>179</v>
      </c>
      <c r="E51" s="266" t="s">
        <v>180</v>
      </c>
      <c r="F51" s="660"/>
      <c r="G51" s="658"/>
      <c r="H51" s="267" t="str">
        <f t="shared" si="3"/>
        <v>/</v>
      </c>
      <c r="I51" s="267" t="str">
        <f t="shared" si="4"/>
        <v>/</v>
      </c>
      <c r="J51" s="267">
        <v>3</v>
      </c>
      <c r="K51" s="270" t="s">
        <v>181</v>
      </c>
      <c r="L51" s="269"/>
      <c r="M51" s="269"/>
      <c r="N51" s="269"/>
      <c r="O51" s="269"/>
      <c r="P51" s="269"/>
      <c r="Q51" s="390"/>
      <c r="R51" s="211" t="str">
        <f t="shared" si="5"/>
        <v>/</v>
      </c>
      <c r="S51" s="255" t="s">
        <v>1034</v>
      </c>
    </row>
    <row r="52" spans="2:19" ht="30" customHeight="1">
      <c r="B52" s="651"/>
      <c r="C52" s="651"/>
      <c r="D52" s="266" t="s">
        <v>182</v>
      </c>
      <c r="E52" s="248" t="s">
        <v>183</v>
      </c>
      <c r="F52" s="660"/>
      <c r="G52" s="658"/>
      <c r="H52" s="267" t="str">
        <f t="shared" si="3"/>
        <v>/</v>
      </c>
      <c r="I52" s="267" t="str">
        <f t="shared" si="4"/>
        <v>/</v>
      </c>
      <c r="J52" s="267">
        <v>4</v>
      </c>
      <c r="K52" s="270" t="s">
        <v>184</v>
      </c>
      <c r="L52" s="269"/>
      <c r="M52" s="269"/>
      <c r="N52" s="269"/>
      <c r="O52" s="269"/>
      <c r="P52" s="269"/>
      <c r="Q52" s="390"/>
      <c r="R52" s="211" t="str">
        <f t="shared" si="5"/>
        <v>/</v>
      </c>
      <c r="S52" s="255" t="s">
        <v>1034</v>
      </c>
    </row>
    <row r="53" spans="2:19" ht="30" customHeight="1">
      <c r="B53" s="651"/>
      <c r="C53" s="651" t="s">
        <v>185</v>
      </c>
      <c r="D53" s="266" t="s">
        <v>186</v>
      </c>
      <c r="E53" s="266" t="s">
        <v>356</v>
      </c>
      <c r="F53" s="660" t="s">
        <v>174</v>
      </c>
      <c r="G53" s="658">
        <f>J53+J54+J55</f>
        <v>13</v>
      </c>
      <c r="H53" s="267" t="str">
        <f t="shared" si="3"/>
        <v>/</v>
      </c>
      <c r="I53" s="267" t="str">
        <f t="shared" si="4"/>
        <v>/</v>
      </c>
      <c r="J53" s="267">
        <v>4</v>
      </c>
      <c r="K53" s="271" t="s">
        <v>357</v>
      </c>
      <c r="L53" s="269"/>
      <c r="M53" s="269"/>
      <c r="N53" s="269"/>
      <c r="O53" s="269"/>
      <c r="P53" s="269"/>
      <c r="Q53" s="390" t="str">
        <f>IF(COUNT(L53:P55)=0,"/",SUM(H53:H55)/SUM(I53:I55))</f>
        <v>/</v>
      </c>
      <c r="R53" s="211" t="str">
        <f t="shared" si="5"/>
        <v>/</v>
      </c>
      <c r="S53" s="255" t="s">
        <v>1034</v>
      </c>
    </row>
    <row r="54" spans="2:19" ht="30" customHeight="1">
      <c r="B54" s="651"/>
      <c r="C54" s="651"/>
      <c r="D54" s="266" t="s">
        <v>187</v>
      </c>
      <c r="E54" s="266" t="s">
        <v>188</v>
      </c>
      <c r="F54" s="660"/>
      <c r="G54" s="658"/>
      <c r="H54" s="267" t="str">
        <f t="shared" si="3"/>
        <v>/</v>
      </c>
      <c r="I54" s="267" t="str">
        <f t="shared" si="4"/>
        <v>/</v>
      </c>
      <c r="J54" s="267">
        <v>4</v>
      </c>
      <c r="K54" s="271" t="s">
        <v>189</v>
      </c>
      <c r="L54" s="269"/>
      <c r="M54" s="269"/>
      <c r="N54" s="269"/>
      <c r="O54" s="269"/>
      <c r="P54" s="269"/>
      <c r="Q54" s="390"/>
      <c r="R54" s="211" t="str">
        <f t="shared" si="5"/>
        <v>/</v>
      </c>
      <c r="S54" s="255" t="s">
        <v>1034</v>
      </c>
    </row>
    <row r="55" spans="2:19" ht="30" customHeight="1">
      <c r="B55" s="651"/>
      <c r="C55" s="651"/>
      <c r="D55" s="266" t="s">
        <v>105</v>
      </c>
      <c r="E55" s="266" t="s">
        <v>190</v>
      </c>
      <c r="F55" s="660"/>
      <c r="G55" s="658"/>
      <c r="H55" s="267" t="str">
        <f t="shared" si="3"/>
        <v>/</v>
      </c>
      <c r="I55" s="267" t="str">
        <f t="shared" si="4"/>
        <v>/</v>
      </c>
      <c r="J55" s="267">
        <v>5</v>
      </c>
      <c r="K55" s="271" t="s">
        <v>191</v>
      </c>
      <c r="L55" s="269"/>
      <c r="M55" s="269"/>
      <c r="N55" s="269"/>
      <c r="O55" s="269"/>
      <c r="P55" s="269"/>
      <c r="Q55" s="390"/>
      <c r="R55" s="211" t="str">
        <f t="shared" si="5"/>
        <v>/</v>
      </c>
      <c r="S55" s="255" t="s">
        <v>1034</v>
      </c>
    </row>
    <row r="56" spans="2:19" ht="30" customHeight="1">
      <c r="B56" s="263"/>
      <c r="C56" s="263" t="s">
        <v>192</v>
      </c>
      <c r="D56" s="266" t="s">
        <v>193</v>
      </c>
      <c r="E56" s="266" t="s">
        <v>194</v>
      </c>
      <c r="F56" s="266" t="s">
        <v>195</v>
      </c>
      <c r="G56" s="267">
        <f>J56</f>
        <v>6</v>
      </c>
      <c r="H56" s="267" t="str">
        <f t="shared" si="3"/>
        <v>/</v>
      </c>
      <c r="I56" s="267" t="str">
        <f t="shared" si="4"/>
        <v>/</v>
      </c>
      <c r="J56" s="267">
        <v>6</v>
      </c>
      <c r="K56" s="271" t="s">
        <v>196</v>
      </c>
      <c r="L56" s="269"/>
      <c r="M56" s="269"/>
      <c r="N56" s="269"/>
      <c r="O56" s="269"/>
      <c r="P56" s="269"/>
      <c r="Q56" s="249" t="str">
        <f>IF(COUNT(L56:P56)=0,"/",H56/I56)</f>
        <v>/</v>
      </c>
      <c r="R56" s="211" t="str">
        <f t="shared" si="5"/>
        <v>/</v>
      </c>
      <c r="S56" s="255" t="s">
        <v>1034</v>
      </c>
    </row>
    <row r="57" spans="2:19" ht="30" customHeight="1">
      <c r="B57" s="662" t="s">
        <v>197</v>
      </c>
      <c r="C57" s="662"/>
      <c r="D57" s="662"/>
      <c r="E57" s="662"/>
      <c r="F57" s="662"/>
      <c r="G57" s="273">
        <f>SUM(G7:G56)</f>
        <v>196</v>
      </c>
      <c r="H57" s="716"/>
      <c r="I57" s="716"/>
      <c r="J57" s="716"/>
      <c r="K57" s="716"/>
      <c r="L57" s="716"/>
      <c r="M57" s="716"/>
      <c r="N57" s="716"/>
      <c r="O57" s="716"/>
      <c r="P57" s="716"/>
      <c r="Q57" s="249" t="str">
        <f>IF(COUNT(L7:P56)=0,"/",AVERAGE(Q7:Q56))</f>
        <v>/</v>
      </c>
      <c r="R57" s="255" t="s">
        <v>1208</v>
      </c>
      <c r="S57" s="255" t="str">
        <f>IF(COUNT(L7:P56)=0,"/",AVERAGE(Q7:Q41,Q49:Q56))</f>
        <v>/</v>
      </c>
    </row>
    <row r="58" spans="2:19" ht="30" customHeight="1">
      <c r="B58" s="651" t="s">
        <v>198</v>
      </c>
      <c r="C58" s="651" t="s">
        <v>95</v>
      </c>
      <c r="D58" s="266" t="s">
        <v>96</v>
      </c>
      <c r="E58" s="266" t="s">
        <v>97</v>
      </c>
      <c r="F58" s="663" t="s">
        <v>98</v>
      </c>
      <c r="G58" s="658">
        <f>J58+J59+J60+J61</f>
        <v>15</v>
      </c>
      <c r="H58" s="267" t="str">
        <f t="shared" ref="H58:H76" si="6">IF(COUNT(L58:P58)=0,"/",I58-(L58+M58+N58+O58+P58))</f>
        <v>/</v>
      </c>
      <c r="I58" s="267" t="str">
        <f t="shared" ref="I58:I76" si="7">IF(COUNT(L58:P58)=0,"/",J58)</f>
        <v>/</v>
      </c>
      <c r="J58" s="267">
        <v>2</v>
      </c>
      <c r="K58" s="270" t="s">
        <v>99</v>
      </c>
      <c r="L58" s="269"/>
      <c r="M58" s="269"/>
      <c r="N58" s="269"/>
      <c r="O58" s="269"/>
      <c r="P58" s="269"/>
      <c r="Q58" s="390" t="str">
        <f>IF(COUNT(L58:P61)=0,"/",SUM(H58:H61)/SUM(I58:I61))</f>
        <v>/</v>
      </c>
      <c r="R58" s="211" t="str">
        <f t="shared" ref="R58:R76" si="8">IF(COUNT(L58:P58)=0,"/",H58/I58)</f>
        <v>/</v>
      </c>
      <c r="S58" s="255" t="s">
        <v>1034</v>
      </c>
    </row>
    <row r="59" spans="2:19" ht="30" customHeight="1">
      <c r="B59" s="651"/>
      <c r="C59" s="651"/>
      <c r="D59" s="266" t="s">
        <v>87</v>
      </c>
      <c r="E59" s="266" t="s">
        <v>100</v>
      </c>
      <c r="F59" s="663"/>
      <c r="G59" s="658"/>
      <c r="H59" s="267" t="str">
        <f t="shared" si="6"/>
        <v>/</v>
      </c>
      <c r="I59" s="267" t="str">
        <f t="shared" si="7"/>
        <v>/</v>
      </c>
      <c r="J59" s="267">
        <v>4</v>
      </c>
      <c r="K59" s="268" t="s">
        <v>101</v>
      </c>
      <c r="L59" s="269"/>
      <c r="M59" s="269"/>
      <c r="N59" s="269"/>
      <c r="O59" s="269"/>
      <c r="P59" s="269"/>
      <c r="Q59" s="390"/>
      <c r="R59" s="211" t="str">
        <f t="shared" si="8"/>
        <v>/</v>
      </c>
      <c r="S59" s="255" t="s">
        <v>1034</v>
      </c>
    </row>
    <row r="60" spans="2:19" ht="30" customHeight="1">
      <c r="B60" s="651"/>
      <c r="C60" s="651"/>
      <c r="D60" s="266" t="s">
        <v>102</v>
      </c>
      <c r="E60" s="266" t="s">
        <v>103</v>
      </c>
      <c r="F60" s="663"/>
      <c r="G60" s="658"/>
      <c r="H60" s="267" t="str">
        <f t="shared" si="6"/>
        <v>/</v>
      </c>
      <c r="I60" s="267" t="str">
        <f t="shared" si="7"/>
        <v>/</v>
      </c>
      <c r="J60" s="267">
        <v>4</v>
      </c>
      <c r="K60" s="270" t="s">
        <v>104</v>
      </c>
      <c r="L60" s="269"/>
      <c r="M60" s="269"/>
      <c r="N60" s="269"/>
      <c r="O60" s="269"/>
      <c r="P60" s="269"/>
      <c r="Q60" s="390"/>
      <c r="R60" s="211" t="str">
        <f t="shared" si="8"/>
        <v>/</v>
      </c>
      <c r="S60" s="255" t="s">
        <v>1034</v>
      </c>
    </row>
    <row r="61" spans="2:19" ht="30" customHeight="1">
      <c r="B61" s="651"/>
      <c r="C61" s="651"/>
      <c r="D61" s="266" t="s">
        <v>105</v>
      </c>
      <c r="E61" s="266" t="s">
        <v>106</v>
      </c>
      <c r="F61" s="663"/>
      <c r="G61" s="658"/>
      <c r="H61" s="267" t="str">
        <f t="shared" si="6"/>
        <v>/</v>
      </c>
      <c r="I61" s="267" t="str">
        <f t="shared" si="7"/>
        <v>/</v>
      </c>
      <c r="J61" s="267">
        <v>5</v>
      </c>
      <c r="K61" s="271" t="s">
        <v>107</v>
      </c>
      <c r="L61" s="269"/>
      <c r="M61" s="269"/>
      <c r="N61" s="269"/>
      <c r="O61" s="269"/>
      <c r="P61" s="269"/>
      <c r="Q61" s="390"/>
      <c r="R61" s="211" t="str">
        <f t="shared" si="8"/>
        <v>/</v>
      </c>
      <c r="S61" s="255" t="s">
        <v>1034</v>
      </c>
    </row>
    <row r="62" spans="2:19" ht="30" customHeight="1">
      <c r="B62" s="651"/>
      <c r="C62" s="651" t="s">
        <v>108</v>
      </c>
      <c r="D62" s="266" t="s">
        <v>109</v>
      </c>
      <c r="E62" s="266" t="s">
        <v>110</v>
      </c>
      <c r="F62" s="663" t="s">
        <v>199</v>
      </c>
      <c r="G62" s="658">
        <f>J62+J63+J64+J65+J66</f>
        <v>18</v>
      </c>
      <c r="H62" s="267" t="str">
        <f t="shared" si="6"/>
        <v>/</v>
      </c>
      <c r="I62" s="267" t="str">
        <f t="shared" si="7"/>
        <v>/</v>
      </c>
      <c r="J62" s="267">
        <v>3</v>
      </c>
      <c r="K62" s="270" t="s">
        <v>112</v>
      </c>
      <c r="L62" s="269"/>
      <c r="M62" s="269"/>
      <c r="N62" s="269"/>
      <c r="O62" s="269"/>
      <c r="P62" s="269"/>
      <c r="Q62" s="390" t="str">
        <f>IF(COUNT(L62:P66)=0,"/",SUM(H62:H66)/SUM(I62:I66))</f>
        <v>/</v>
      </c>
      <c r="R62" s="211" t="str">
        <f t="shared" si="8"/>
        <v>/</v>
      </c>
      <c r="S62" s="255" t="s">
        <v>1034</v>
      </c>
    </row>
    <row r="63" spans="2:19" ht="30" customHeight="1">
      <c r="B63" s="651"/>
      <c r="C63" s="651"/>
      <c r="D63" s="266" t="s">
        <v>105</v>
      </c>
      <c r="E63" s="266" t="s">
        <v>113</v>
      </c>
      <c r="F63" s="663"/>
      <c r="G63" s="658"/>
      <c r="H63" s="267" t="str">
        <f t="shared" si="6"/>
        <v>/</v>
      </c>
      <c r="I63" s="267" t="str">
        <f t="shared" si="7"/>
        <v>/</v>
      </c>
      <c r="J63" s="267">
        <v>4</v>
      </c>
      <c r="K63" s="271" t="s">
        <v>114</v>
      </c>
      <c r="L63" s="269"/>
      <c r="M63" s="269"/>
      <c r="N63" s="269"/>
      <c r="O63" s="269"/>
      <c r="P63" s="269"/>
      <c r="Q63" s="390"/>
      <c r="R63" s="211" t="str">
        <f t="shared" si="8"/>
        <v>/</v>
      </c>
      <c r="S63" s="255" t="s">
        <v>1034</v>
      </c>
    </row>
    <row r="64" spans="2:19" ht="30" customHeight="1">
      <c r="B64" s="651"/>
      <c r="C64" s="651"/>
      <c r="D64" s="266" t="s">
        <v>115</v>
      </c>
      <c r="E64" s="266" t="s">
        <v>116</v>
      </c>
      <c r="F64" s="663"/>
      <c r="G64" s="658"/>
      <c r="H64" s="267" t="str">
        <f t="shared" si="6"/>
        <v>/</v>
      </c>
      <c r="I64" s="267" t="str">
        <f t="shared" si="7"/>
        <v>/</v>
      </c>
      <c r="J64" s="267">
        <v>3</v>
      </c>
      <c r="K64" s="271" t="s">
        <v>117</v>
      </c>
      <c r="L64" s="269"/>
      <c r="M64" s="269"/>
      <c r="N64" s="269"/>
      <c r="O64" s="269"/>
      <c r="P64" s="269"/>
      <c r="Q64" s="390"/>
      <c r="R64" s="211" t="str">
        <f t="shared" si="8"/>
        <v>/</v>
      </c>
      <c r="S64" s="255" t="s">
        <v>1034</v>
      </c>
    </row>
    <row r="65" spans="2:19" ht="30" customHeight="1">
      <c r="B65" s="651"/>
      <c r="C65" s="651"/>
      <c r="D65" s="266" t="s">
        <v>102</v>
      </c>
      <c r="E65" s="266" t="s">
        <v>118</v>
      </c>
      <c r="F65" s="663"/>
      <c r="G65" s="658"/>
      <c r="H65" s="267" t="str">
        <f t="shared" si="6"/>
        <v>/</v>
      </c>
      <c r="I65" s="267" t="str">
        <f t="shared" si="7"/>
        <v>/</v>
      </c>
      <c r="J65" s="267">
        <v>3</v>
      </c>
      <c r="K65" s="266" t="s">
        <v>119</v>
      </c>
      <c r="L65" s="269"/>
      <c r="M65" s="269"/>
      <c r="N65" s="269"/>
      <c r="O65" s="269"/>
      <c r="P65" s="269"/>
      <c r="Q65" s="390"/>
      <c r="R65" s="211" t="str">
        <f t="shared" si="8"/>
        <v>/</v>
      </c>
      <c r="S65" s="255" t="s">
        <v>1034</v>
      </c>
    </row>
    <row r="66" spans="2:19" ht="30" customHeight="1">
      <c r="B66" s="651"/>
      <c r="C66" s="651"/>
      <c r="D66" s="266" t="s">
        <v>92</v>
      </c>
      <c r="E66" s="266" t="s">
        <v>120</v>
      </c>
      <c r="F66" s="663"/>
      <c r="G66" s="658"/>
      <c r="H66" s="267" t="str">
        <f t="shared" si="6"/>
        <v>/</v>
      </c>
      <c r="I66" s="267" t="str">
        <f t="shared" si="7"/>
        <v>/</v>
      </c>
      <c r="J66" s="267">
        <v>5</v>
      </c>
      <c r="K66" s="271" t="s">
        <v>121</v>
      </c>
      <c r="L66" s="269"/>
      <c r="M66" s="269"/>
      <c r="N66" s="269"/>
      <c r="O66" s="269"/>
      <c r="P66" s="269"/>
      <c r="Q66" s="390"/>
      <c r="R66" s="211" t="str">
        <f t="shared" si="8"/>
        <v>/</v>
      </c>
      <c r="S66" s="255" t="s">
        <v>1034</v>
      </c>
    </row>
    <row r="67" spans="2:19" ht="30" customHeight="1">
      <c r="B67" s="651"/>
      <c r="C67" s="651" t="s">
        <v>122</v>
      </c>
      <c r="D67" s="266" t="s">
        <v>109</v>
      </c>
      <c r="E67" s="266" t="s">
        <v>123</v>
      </c>
      <c r="F67" s="663" t="s">
        <v>199</v>
      </c>
      <c r="G67" s="658">
        <f>J67+J68+J69+J70+J71</f>
        <v>18</v>
      </c>
      <c r="H67" s="267" t="str">
        <f t="shared" si="6"/>
        <v>/</v>
      </c>
      <c r="I67" s="267" t="str">
        <f t="shared" si="7"/>
        <v>/</v>
      </c>
      <c r="J67" s="267">
        <v>3</v>
      </c>
      <c r="K67" s="270" t="s">
        <v>112</v>
      </c>
      <c r="L67" s="269"/>
      <c r="M67" s="269"/>
      <c r="N67" s="269"/>
      <c r="O67" s="269"/>
      <c r="P67" s="269"/>
      <c r="Q67" s="390" t="str">
        <f>IF(COUNT(L67:P71)=0,"/",SUM(H67:H71)/SUM(I67:I71))</f>
        <v>/</v>
      </c>
      <c r="R67" s="211" t="str">
        <f t="shared" si="8"/>
        <v>/</v>
      </c>
      <c r="S67" s="255" t="s">
        <v>1034</v>
      </c>
    </row>
    <row r="68" spans="2:19" ht="30" customHeight="1">
      <c r="B68" s="651"/>
      <c r="C68" s="651"/>
      <c r="D68" s="266" t="s">
        <v>115</v>
      </c>
      <c r="E68" s="266" t="s">
        <v>116</v>
      </c>
      <c r="F68" s="663"/>
      <c r="G68" s="658"/>
      <c r="H68" s="267" t="str">
        <f t="shared" si="6"/>
        <v>/</v>
      </c>
      <c r="I68" s="267" t="str">
        <f t="shared" si="7"/>
        <v>/</v>
      </c>
      <c r="J68" s="267">
        <v>4</v>
      </c>
      <c r="K68" s="271" t="s">
        <v>114</v>
      </c>
      <c r="L68" s="269"/>
      <c r="M68" s="269"/>
      <c r="N68" s="269"/>
      <c r="O68" s="269"/>
      <c r="P68" s="269"/>
      <c r="Q68" s="390"/>
      <c r="R68" s="211" t="str">
        <f t="shared" si="8"/>
        <v>/</v>
      </c>
      <c r="S68" s="255" t="s">
        <v>1034</v>
      </c>
    </row>
    <row r="69" spans="2:19" ht="30" customHeight="1">
      <c r="B69" s="651"/>
      <c r="C69" s="651"/>
      <c r="D69" s="266" t="s">
        <v>105</v>
      </c>
      <c r="E69" s="266" t="s">
        <v>124</v>
      </c>
      <c r="F69" s="663"/>
      <c r="G69" s="658"/>
      <c r="H69" s="267" t="str">
        <f t="shared" si="6"/>
        <v>/</v>
      </c>
      <c r="I69" s="267" t="str">
        <f t="shared" si="7"/>
        <v>/</v>
      </c>
      <c r="J69" s="267">
        <v>3</v>
      </c>
      <c r="K69" s="271" t="s">
        <v>117</v>
      </c>
      <c r="L69" s="269"/>
      <c r="M69" s="269"/>
      <c r="N69" s="269"/>
      <c r="O69" s="269"/>
      <c r="P69" s="269"/>
      <c r="Q69" s="390"/>
      <c r="R69" s="211" t="str">
        <f t="shared" si="8"/>
        <v>/</v>
      </c>
      <c r="S69" s="255" t="s">
        <v>1034</v>
      </c>
    </row>
    <row r="70" spans="2:19" ht="30" customHeight="1">
      <c r="B70" s="651"/>
      <c r="C70" s="651"/>
      <c r="D70" s="266" t="s">
        <v>102</v>
      </c>
      <c r="E70" s="266" t="s">
        <v>118</v>
      </c>
      <c r="F70" s="663"/>
      <c r="G70" s="658"/>
      <c r="H70" s="267" t="str">
        <f t="shared" si="6"/>
        <v>/</v>
      </c>
      <c r="I70" s="267" t="str">
        <f t="shared" si="7"/>
        <v>/</v>
      </c>
      <c r="J70" s="267">
        <v>3</v>
      </c>
      <c r="K70" s="266" t="s">
        <v>119</v>
      </c>
      <c r="L70" s="269"/>
      <c r="M70" s="269"/>
      <c r="N70" s="269"/>
      <c r="O70" s="269"/>
      <c r="P70" s="269"/>
      <c r="Q70" s="390"/>
      <c r="R70" s="211" t="str">
        <f t="shared" si="8"/>
        <v>/</v>
      </c>
      <c r="S70" s="255" t="s">
        <v>1034</v>
      </c>
    </row>
    <row r="71" spans="2:19" ht="30" customHeight="1">
      <c r="B71" s="651"/>
      <c r="C71" s="651"/>
      <c r="D71" s="266" t="s">
        <v>92</v>
      </c>
      <c r="E71" s="266" t="s">
        <v>125</v>
      </c>
      <c r="F71" s="663"/>
      <c r="G71" s="658"/>
      <c r="H71" s="267" t="str">
        <f t="shared" si="6"/>
        <v>/</v>
      </c>
      <c r="I71" s="267" t="str">
        <f t="shared" si="7"/>
        <v>/</v>
      </c>
      <c r="J71" s="267">
        <v>5</v>
      </c>
      <c r="K71" s="271" t="s">
        <v>121</v>
      </c>
      <c r="L71" s="269"/>
      <c r="M71" s="269"/>
      <c r="N71" s="269"/>
      <c r="O71" s="269"/>
      <c r="P71" s="269"/>
      <c r="Q71" s="390"/>
      <c r="R71" s="211" t="str">
        <f t="shared" si="8"/>
        <v>/</v>
      </c>
      <c r="S71" s="255" t="s">
        <v>1034</v>
      </c>
    </row>
    <row r="72" spans="2:19" ht="30" customHeight="1">
      <c r="B72" s="651"/>
      <c r="C72" s="651" t="s">
        <v>86</v>
      </c>
      <c r="D72" s="266" t="s">
        <v>87</v>
      </c>
      <c r="E72" s="266" t="s">
        <v>200</v>
      </c>
      <c r="F72" s="660" t="s">
        <v>199</v>
      </c>
      <c r="G72" s="658">
        <f>J72+J73+J74</f>
        <v>18</v>
      </c>
      <c r="H72" s="267" t="str">
        <f t="shared" si="6"/>
        <v>/</v>
      </c>
      <c r="I72" s="267" t="str">
        <f t="shared" si="7"/>
        <v>/</v>
      </c>
      <c r="J72" s="267">
        <v>6</v>
      </c>
      <c r="K72" s="664" t="s">
        <v>201</v>
      </c>
      <c r="L72" s="269"/>
      <c r="M72" s="269"/>
      <c r="N72" s="269"/>
      <c r="O72" s="269"/>
      <c r="P72" s="269"/>
      <c r="Q72" s="390" t="str">
        <f>IF(COUNT(L72:P74)=0,"/",SUM(H72:H74)/SUM(I72:I74))</f>
        <v>/</v>
      </c>
      <c r="R72" s="211" t="str">
        <f t="shared" si="8"/>
        <v>/</v>
      </c>
      <c r="S72" s="255" t="s">
        <v>1034</v>
      </c>
    </row>
    <row r="73" spans="2:19" ht="30" customHeight="1">
      <c r="B73" s="651"/>
      <c r="C73" s="651"/>
      <c r="D73" s="266" t="s">
        <v>202</v>
      </c>
      <c r="E73" s="266" t="s">
        <v>203</v>
      </c>
      <c r="F73" s="660"/>
      <c r="G73" s="658"/>
      <c r="H73" s="267" t="str">
        <f t="shared" si="6"/>
        <v>/</v>
      </c>
      <c r="I73" s="267" t="str">
        <f t="shared" si="7"/>
        <v>/</v>
      </c>
      <c r="J73" s="267">
        <v>6</v>
      </c>
      <c r="K73" s="664"/>
      <c r="L73" s="269"/>
      <c r="M73" s="269"/>
      <c r="N73" s="269"/>
      <c r="O73" s="269"/>
      <c r="P73" s="269"/>
      <c r="Q73" s="390"/>
      <c r="R73" s="211" t="str">
        <f t="shared" si="8"/>
        <v>/</v>
      </c>
      <c r="S73" s="255" t="s">
        <v>1034</v>
      </c>
    </row>
    <row r="74" spans="2:19" ht="30" customHeight="1">
      <c r="B74" s="651"/>
      <c r="C74" s="651"/>
      <c r="D74" s="266" t="s">
        <v>92</v>
      </c>
      <c r="E74" s="266" t="s">
        <v>204</v>
      </c>
      <c r="F74" s="660"/>
      <c r="G74" s="658"/>
      <c r="H74" s="267" t="str">
        <f t="shared" si="6"/>
        <v>/</v>
      </c>
      <c r="I74" s="267" t="str">
        <f t="shared" si="7"/>
        <v>/</v>
      </c>
      <c r="J74" s="267">
        <v>6</v>
      </c>
      <c r="K74" s="664"/>
      <c r="L74" s="269"/>
      <c r="M74" s="269"/>
      <c r="N74" s="269"/>
      <c r="O74" s="269"/>
      <c r="P74" s="269"/>
      <c r="Q74" s="390"/>
      <c r="R74" s="211" t="str">
        <f t="shared" si="8"/>
        <v>/</v>
      </c>
      <c r="S74" s="255" t="s">
        <v>1034</v>
      </c>
    </row>
    <row r="75" spans="2:19" ht="30" customHeight="1">
      <c r="B75" s="651"/>
      <c r="C75" s="263" t="s">
        <v>358</v>
      </c>
      <c r="D75" s="266" t="s">
        <v>205</v>
      </c>
      <c r="E75" s="266" t="s">
        <v>926</v>
      </c>
      <c r="F75" s="259" t="s">
        <v>199</v>
      </c>
      <c r="G75" s="267">
        <f>J75</f>
        <v>10</v>
      </c>
      <c r="H75" s="267" t="str">
        <f t="shared" si="6"/>
        <v>/</v>
      </c>
      <c r="I75" s="267" t="str">
        <f t="shared" si="7"/>
        <v>/</v>
      </c>
      <c r="J75" s="267">
        <v>10</v>
      </c>
      <c r="K75" s="268" t="s">
        <v>206</v>
      </c>
      <c r="L75" s="269"/>
      <c r="M75" s="269"/>
      <c r="N75" s="269"/>
      <c r="O75" s="269"/>
      <c r="P75" s="269"/>
      <c r="Q75" s="249" t="str">
        <f>IF(COUNT(L75:P75)=0,"/",H75/I75)</f>
        <v>/</v>
      </c>
      <c r="R75" s="211" t="str">
        <f t="shared" si="8"/>
        <v>/</v>
      </c>
      <c r="S75" s="255" t="s">
        <v>1034</v>
      </c>
    </row>
    <row r="76" spans="2:19" ht="30" customHeight="1">
      <c r="B76" s="651"/>
      <c r="C76" s="263" t="s">
        <v>207</v>
      </c>
      <c r="D76" s="266" t="s">
        <v>205</v>
      </c>
      <c r="E76" s="266" t="s">
        <v>359</v>
      </c>
      <c r="F76" s="259" t="s">
        <v>199</v>
      </c>
      <c r="G76" s="267">
        <f>J76</f>
        <v>10</v>
      </c>
      <c r="H76" s="267" t="str">
        <f t="shared" si="6"/>
        <v>/</v>
      </c>
      <c r="I76" s="267" t="str">
        <f t="shared" si="7"/>
        <v>/</v>
      </c>
      <c r="J76" s="267">
        <v>10</v>
      </c>
      <c r="K76" s="268" t="s">
        <v>206</v>
      </c>
      <c r="L76" s="269"/>
      <c r="M76" s="269"/>
      <c r="N76" s="269"/>
      <c r="O76" s="269"/>
      <c r="P76" s="269"/>
      <c r="Q76" s="249" t="str">
        <f>IF(COUNT(L76:P76)=0,"/",H76/I76)</f>
        <v>/</v>
      </c>
      <c r="R76" s="211" t="str">
        <f t="shared" si="8"/>
        <v>/</v>
      </c>
      <c r="S76" s="255" t="s">
        <v>1034</v>
      </c>
    </row>
    <row r="77" spans="2:19" ht="30" customHeight="1">
      <c r="B77" s="662" t="s">
        <v>208</v>
      </c>
      <c r="C77" s="662"/>
      <c r="D77" s="662"/>
      <c r="E77" s="662"/>
      <c r="F77" s="662"/>
      <c r="G77" s="273">
        <f>SUM(G58:G76)</f>
        <v>89</v>
      </c>
      <c r="H77" s="717"/>
      <c r="I77" s="717"/>
      <c r="J77" s="717"/>
      <c r="K77" s="717"/>
      <c r="L77" s="717"/>
      <c r="M77" s="717"/>
      <c r="N77" s="717"/>
      <c r="O77" s="717"/>
      <c r="P77" s="717"/>
      <c r="Q77" s="249" t="str">
        <f>IF(COUNT(L58:P76)=0,"/",AVERAGE(Q58:Q76))</f>
        <v>/</v>
      </c>
      <c r="R77" s="255" t="s">
        <v>1208</v>
      </c>
      <c r="S77" s="256" t="str">
        <f>Q77</f>
        <v>/</v>
      </c>
    </row>
    <row r="78" spans="2:19" ht="133.5" customHeight="1">
      <c r="B78" s="665" t="s">
        <v>1278</v>
      </c>
      <c r="C78" s="260" t="s">
        <v>441</v>
      </c>
      <c r="D78" s="266" t="s">
        <v>894</v>
      </c>
      <c r="E78" s="375" t="s">
        <v>919</v>
      </c>
      <c r="F78" s="266" t="s">
        <v>442</v>
      </c>
      <c r="G78" s="274">
        <v>5</v>
      </c>
      <c r="H78" s="267" t="str">
        <f t="shared" ref="H78:H93" si="9">IF(COUNT(L78:P78)=0,"/",I78-(L78+M78+N78+O78+P78))</f>
        <v>/</v>
      </c>
      <c r="I78" s="267" t="str">
        <f t="shared" ref="I78:I93" si="10">IF(COUNT(L78:P78)=0,"/",J78)</f>
        <v>/</v>
      </c>
      <c r="J78" s="274">
        <v>5</v>
      </c>
      <c r="K78" s="266" t="s">
        <v>1199</v>
      </c>
      <c r="L78" s="269"/>
      <c r="M78" s="269"/>
      <c r="N78" s="269"/>
      <c r="O78" s="269"/>
      <c r="P78" s="269"/>
      <c r="Q78" s="249" t="str">
        <f t="shared" ref="Q78:Q93" si="11">IF(COUNT(L78:P78)=0,"/",H78/I78)</f>
        <v>/</v>
      </c>
      <c r="R78" s="211" t="str">
        <f t="shared" ref="R78:R93" si="12">IF(COUNT(L78:P78)=0,"/",H78/I78)</f>
        <v>/</v>
      </c>
      <c r="S78" s="255" t="s">
        <v>1034</v>
      </c>
    </row>
    <row r="79" spans="2:19" ht="133.5" customHeight="1">
      <c r="B79" s="665"/>
      <c r="C79" s="260" t="s">
        <v>212</v>
      </c>
      <c r="D79" s="266" t="s">
        <v>442</v>
      </c>
      <c r="E79" s="375" t="s">
        <v>928</v>
      </c>
      <c r="F79" s="266" t="s">
        <v>442</v>
      </c>
      <c r="G79" s="274">
        <v>5</v>
      </c>
      <c r="H79" s="267" t="str">
        <f t="shared" si="9"/>
        <v>/</v>
      </c>
      <c r="I79" s="267" t="str">
        <f t="shared" si="10"/>
        <v>/</v>
      </c>
      <c r="J79" s="274">
        <v>5</v>
      </c>
      <c r="K79" s="266" t="s">
        <v>1200</v>
      </c>
      <c r="L79" s="269"/>
      <c r="M79" s="269"/>
      <c r="N79" s="269"/>
      <c r="O79" s="269"/>
      <c r="P79" s="269"/>
      <c r="Q79" s="249" t="str">
        <f t="shared" si="11"/>
        <v>/</v>
      </c>
      <c r="R79" s="211" t="str">
        <f t="shared" si="12"/>
        <v>/</v>
      </c>
      <c r="S79" s="255" t="s">
        <v>1034</v>
      </c>
    </row>
    <row r="80" spans="2:19" ht="133.5" customHeight="1">
      <c r="B80" s="665"/>
      <c r="C80" s="260" t="s">
        <v>730</v>
      </c>
      <c r="D80" s="266" t="s">
        <v>442</v>
      </c>
      <c r="E80" s="375" t="s">
        <v>895</v>
      </c>
      <c r="F80" s="266" t="s">
        <v>442</v>
      </c>
      <c r="G80" s="274">
        <v>5</v>
      </c>
      <c r="H80" s="267" t="str">
        <f t="shared" si="9"/>
        <v>/</v>
      </c>
      <c r="I80" s="267" t="str">
        <f t="shared" si="10"/>
        <v>/</v>
      </c>
      <c r="J80" s="274">
        <v>5</v>
      </c>
      <c r="K80" s="266" t="s">
        <v>1201</v>
      </c>
      <c r="L80" s="269"/>
      <c r="M80" s="269"/>
      <c r="N80" s="269"/>
      <c r="O80" s="269"/>
      <c r="P80" s="269"/>
      <c r="Q80" s="249" t="str">
        <f t="shared" si="11"/>
        <v>/</v>
      </c>
      <c r="R80" s="211" t="str">
        <f t="shared" si="12"/>
        <v>/</v>
      </c>
      <c r="S80" s="255" t="s">
        <v>1034</v>
      </c>
    </row>
    <row r="81" spans="2:19" ht="133.5" customHeight="1">
      <c r="B81" s="665"/>
      <c r="C81" s="260" t="s">
        <v>213</v>
      </c>
      <c r="D81" s="266" t="s">
        <v>442</v>
      </c>
      <c r="E81" s="375" t="s">
        <v>927</v>
      </c>
      <c r="F81" s="266" t="s">
        <v>442</v>
      </c>
      <c r="G81" s="274">
        <v>5</v>
      </c>
      <c r="H81" s="267" t="str">
        <f t="shared" si="9"/>
        <v>/</v>
      </c>
      <c r="I81" s="267" t="str">
        <f t="shared" si="10"/>
        <v>/</v>
      </c>
      <c r="J81" s="274">
        <v>5</v>
      </c>
      <c r="K81" s="266" t="s">
        <v>1200</v>
      </c>
      <c r="L81" s="269"/>
      <c r="M81" s="269"/>
      <c r="N81" s="269"/>
      <c r="O81" s="269"/>
      <c r="P81" s="269"/>
      <c r="Q81" s="249" t="str">
        <f t="shared" si="11"/>
        <v>/</v>
      </c>
      <c r="R81" s="211" t="str">
        <f t="shared" si="12"/>
        <v>/</v>
      </c>
      <c r="S81" s="255" t="s">
        <v>1034</v>
      </c>
    </row>
    <row r="82" spans="2:19" ht="133.5" customHeight="1">
      <c r="B82" s="665"/>
      <c r="C82" s="260" t="s">
        <v>214</v>
      </c>
      <c r="D82" s="266" t="s">
        <v>442</v>
      </c>
      <c r="E82" s="375" t="s">
        <v>918</v>
      </c>
      <c r="F82" s="266" t="s">
        <v>442</v>
      </c>
      <c r="G82" s="274">
        <v>5</v>
      </c>
      <c r="H82" s="267" t="str">
        <f t="shared" si="9"/>
        <v>/</v>
      </c>
      <c r="I82" s="267" t="str">
        <f t="shared" si="10"/>
        <v>/</v>
      </c>
      <c r="J82" s="274">
        <v>5</v>
      </c>
      <c r="K82" s="266" t="s">
        <v>1200</v>
      </c>
      <c r="L82" s="269"/>
      <c r="M82" s="269"/>
      <c r="N82" s="269"/>
      <c r="O82" s="269"/>
      <c r="P82" s="269"/>
      <c r="Q82" s="249" t="str">
        <f t="shared" si="11"/>
        <v>/</v>
      </c>
      <c r="R82" s="211" t="str">
        <f t="shared" si="12"/>
        <v>/</v>
      </c>
      <c r="S82" s="255" t="s">
        <v>1034</v>
      </c>
    </row>
    <row r="83" spans="2:19" ht="133.5" customHeight="1">
      <c r="B83" s="665"/>
      <c r="C83" s="260" t="s">
        <v>215</v>
      </c>
      <c r="D83" s="266" t="s">
        <v>442</v>
      </c>
      <c r="E83" s="375" t="s">
        <v>896</v>
      </c>
      <c r="F83" s="266" t="s">
        <v>442</v>
      </c>
      <c r="G83" s="274">
        <v>5</v>
      </c>
      <c r="H83" s="267" t="str">
        <f t="shared" si="9"/>
        <v>/</v>
      </c>
      <c r="I83" s="267" t="str">
        <f t="shared" si="10"/>
        <v>/</v>
      </c>
      <c r="J83" s="274">
        <v>5</v>
      </c>
      <c r="K83" s="266" t="s">
        <v>1201</v>
      </c>
      <c r="L83" s="269"/>
      <c r="M83" s="269"/>
      <c r="N83" s="269"/>
      <c r="O83" s="269"/>
      <c r="P83" s="269"/>
      <c r="Q83" s="249" t="str">
        <f t="shared" si="11"/>
        <v>/</v>
      </c>
      <c r="R83" s="211" t="str">
        <f t="shared" si="12"/>
        <v>/</v>
      </c>
      <c r="S83" s="255" t="s">
        <v>1034</v>
      </c>
    </row>
    <row r="84" spans="2:19" ht="133.5" customHeight="1">
      <c r="B84" s="665"/>
      <c r="C84" s="260" t="s">
        <v>216</v>
      </c>
      <c r="D84" s="266" t="s">
        <v>442</v>
      </c>
      <c r="E84" s="375" t="s">
        <v>897</v>
      </c>
      <c r="F84" s="266" t="s">
        <v>442</v>
      </c>
      <c r="G84" s="274">
        <v>5</v>
      </c>
      <c r="H84" s="267" t="str">
        <f t="shared" si="9"/>
        <v>/</v>
      </c>
      <c r="I84" s="267" t="str">
        <f t="shared" si="10"/>
        <v>/</v>
      </c>
      <c r="J84" s="274">
        <v>5</v>
      </c>
      <c r="K84" s="266" t="s">
        <v>1200</v>
      </c>
      <c r="L84" s="269"/>
      <c r="M84" s="269"/>
      <c r="N84" s="269"/>
      <c r="O84" s="269"/>
      <c r="P84" s="269"/>
      <c r="Q84" s="249" t="str">
        <f t="shared" si="11"/>
        <v>/</v>
      </c>
      <c r="R84" s="211" t="str">
        <f t="shared" si="12"/>
        <v>/</v>
      </c>
      <c r="S84" s="255" t="s">
        <v>1034</v>
      </c>
    </row>
    <row r="85" spans="2:19" ht="133.5" customHeight="1">
      <c r="B85" s="665"/>
      <c r="C85" s="272" t="s">
        <v>217</v>
      </c>
      <c r="D85" s="266" t="s">
        <v>442</v>
      </c>
      <c r="E85" s="376" t="s">
        <v>917</v>
      </c>
      <c r="F85" s="266" t="s">
        <v>442</v>
      </c>
      <c r="G85" s="274">
        <v>5</v>
      </c>
      <c r="H85" s="267" t="str">
        <f t="shared" si="9"/>
        <v>/</v>
      </c>
      <c r="I85" s="267" t="str">
        <f t="shared" si="10"/>
        <v>/</v>
      </c>
      <c r="J85" s="274">
        <v>5</v>
      </c>
      <c r="K85" s="266" t="s">
        <v>1200</v>
      </c>
      <c r="L85" s="269"/>
      <c r="M85" s="269"/>
      <c r="N85" s="269"/>
      <c r="O85" s="269"/>
      <c r="P85" s="269"/>
      <c r="Q85" s="249" t="str">
        <f t="shared" si="11"/>
        <v>/</v>
      </c>
      <c r="R85" s="211" t="str">
        <f t="shared" si="12"/>
        <v>/</v>
      </c>
      <c r="S85" s="255" t="s">
        <v>1034</v>
      </c>
    </row>
    <row r="86" spans="2:19" ht="133.5" customHeight="1">
      <c r="B86" s="665"/>
      <c r="C86" s="260" t="s">
        <v>898</v>
      </c>
      <c r="D86" s="266" t="s">
        <v>442</v>
      </c>
      <c r="E86" s="375" t="s">
        <v>916</v>
      </c>
      <c r="F86" s="266" t="s">
        <v>442</v>
      </c>
      <c r="G86" s="274">
        <v>5</v>
      </c>
      <c r="H86" s="267" t="str">
        <f t="shared" si="9"/>
        <v>/</v>
      </c>
      <c r="I86" s="267" t="str">
        <f t="shared" si="10"/>
        <v>/</v>
      </c>
      <c r="J86" s="274">
        <v>5</v>
      </c>
      <c r="K86" s="266" t="s">
        <v>1200</v>
      </c>
      <c r="L86" s="269"/>
      <c r="M86" s="269"/>
      <c r="N86" s="269"/>
      <c r="O86" s="269"/>
      <c r="P86" s="269"/>
      <c r="Q86" s="249" t="str">
        <f t="shared" si="11"/>
        <v>/</v>
      </c>
      <c r="R86" s="211" t="str">
        <f t="shared" si="12"/>
        <v>/</v>
      </c>
      <c r="S86" s="255" t="s">
        <v>1034</v>
      </c>
    </row>
    <row r="87" spans="2:19" ht="133.5" customHeight="1">
      <c r="B87" s="665"/>
      <c r="C87" s="272" t="s">
        <v>355</v>
      </c>
      <c r="D87" s="266" t="s">
        <v>442</v>
      </c>
      <c r="E87" s="375" t="s">
        <v>915</v>
      </c>
      <c r="F87" s="266" t="s">
        <v>442</v>
      </c>
      <c r="G87" s="274">
        <v>5</v>
      </c>
      <c r="H87" s="267" t="str">
        <f t="shared" si="9"/>
        <v>/</v>
      </c>
      <c r="I87" s="267" t="str">
        <f t="shared" si="10"/>
        <v>/</v>
      </c>
      <c r="J87" s="274">
        <v>5</v>
      </c>
      <c r="K87" s="266" t="s">
        <v>1201</v>
      </c>
      <c r="L87" s="269"/>
      <c r="M87" s="269"/>
      <c r="N87" s="269"/>
      <c r="O87" s="269"/>
      <c r="P87" s="269"/>
      <c r="Q87" s="249" t="str">
        <f t="shared" si="11"/>
        <v>/</v>
      </c>
      <c r="R87" s="211" t="str">
        <f t="shared" si="12"/>
        <v>/</v>
      </c>
      <c r="S87" s="255" t="s">
        <v>1034</v>
      </c>
    </row>
    <row r="88" spans="2:19" ht="170.25" customHeight="1">
      <c r="B88" s="665"/>
      <c r="C88" s="272" t="s">
        <v>218</v>
      </c>
      <c r="D88" s="266" t="s">
        <v>442</v>
      </c>
      <c r="E88" s="375" t="s">
        <v>1279</v>
      </c>
      <c r="F88" s="266" t="s">
        <v>442</v>
      </c>
      <c r="G88" s="274">
        <v>5</v>
      </c>
      <c r="H88" s="267" t="str">
        <f t="shared" si="9"/>
        <v>/</v>
      </c>
      <c r="I88" s="267" t="str">
        <f t="shared" si="10"/>
        <v>/</v>
      </c>
      <c r="J88" s="274">
        <v>5</v>
      </c>
      <c r="K88" s="266" t="s">
        <v>1200</v>
      </c>
      <c r="L88" s="269"/>
      <c r="M88" s="269"/>
      <c r="N88" s="269"/>
      <c r="O88" s="269"/>
      <c r="P88" s="269"/>
      <c r="Q88" s="249" t="str">
        <f t="shared" si="11"/>
        <v>/</v>
      </c>
      <c r="R88" s="211" t="str">
        <f t="shared" si="12"/>
        <v>/</v>
      </c>
      <c r="S88" s="255" t="s">
        <v>1034</v>
      </c>
    </row>
    <row r="89" spans="2:19" ht="133.5" customHeight="1">
      <c r="B89" s="665"/>
      <c r="C89" s="272" t="s">
        <v>219</v>
      </c>
      <c r="D89" s="266" t="s">
        <v>442</v>
      </c>
      <c r="E89" s="375" t="s">
        <v>914</v>
      </c>
      <c r="F89" s="266" t="s">
        <v>442</v>
      </c>
      <c r="G89" s="274">
        <v>5</v>
      </c>
      <c r="H89" s="267" t="str">
        <f t="shared" si="9"/>
        <v>/</v>
      </c>
      <c r="I89" s="267" t="str">
        <f t="shared" si="10"/>
        <v>/</v>
      </c>
      <c r="J89" s="274">
        <v>5</v>
      </c>
      <c r="K89" s="266" t="s">
        <v>1202</v>
      </c>
      <c r="L89" s="269"/>
      <c r="M89" s="269"/>
      <c r="N89" s="269"/>
      <c r="O89" s="269"/>
      <c r="P89" s="269"/>
      <c r="Q89" s="249" t="str">
        <f t="shared" si="11"/>
        <v>/</v>
      </c>
      <c r="R89" s="211" t="str">
        <f t="shared" si="12"/>
        <v>/</v>
      </c>
      <c r="S89" s="255" t="s">
        <v>1034</v>
      </c>
    </row>
    <row r="90" spans="2:19" ht="133.5" customHeight="1">
      <c r="B90" s="665"/>
      <c r="C90" s="272" t="s">
        <v>899</v>
      </c>
      <c r="D90" s="266" t="s">
        <v>442</v>
      </c>
      <c r="E90" s="375" t="s">
        <v>1265</v>
      </c>
      <c r="F90" s="266" t="s">
        <v>442</v>
      </c>
      <c r="G90" s="274">
        <v>5</v>
      </c>
      <c r="H90" s="267" t="str">
        <f t="shared" si="9"/>
        <v>/</v>
      </c>
      <c r="I90" s="267" t="str">
        <f t="shared" si="10"/>
        <v>/</v>
      </c>
      <c r="J90" s="274">
        <v>5</v>
      </c>
      <c r="K90" s="266" t="s">
        <v>1200</v>
      </c>
      <c r="L90" s="269"/>
      <c r="M90" s="269"/>
      <c r="N90" s="269"/>
      <c r="O90" s="269"/>
      <c r="P90" s="269"/>
      <c r="Q90" s="249" t="str">
        <f t="shared" si="11"/>
        <v>/</v>
      </c>
      <c r="R90" s="211" t="str">
        <f t="shared" si="12"/>
        <v>/</v>
      </c>
      <c r="S90" s="255" t="s">
        <v>1034</v>
      </c>
    </row>
    <row r="91" spans="2:19" ht="133.5" customHeight="1">
      <c r="B91" s="665"/>
      <c r="C91" s="272" t="s">
        <v>221</v>
      </c>
      <c r="D91" s="266" t="s">
        <v>442</v>
      </c>
      <c r="E91" s="375" t="s">
        <v>1266</v>
      </c>
      <c r="F91" s="266" t="s">
        <v>442</v>
      </c>
      <c r="G91" s="274">
        <v>5</v>
      </c>
      <c r="H91" s="267" t="str">
        <f t="shared" si="9"/>
        <v>/</v>
      </c>
      <c r="I91" s="267" t="str">
        <f t="shared" si="10"/>
        <v>/</v>
      </c>
      <c r="J91" s="274">
        <v>5</v>
      </c>
      <c r="K91" s="266" t="s">
        <v>1200</v>
      </c>
      <c r="L91" s="269"/>
      <c r="M91" s="269"/>
      <c r="N91" s="269"/>
      <c r="O91" s="269"/>
      <c r="P91" s="269"/>
      <c r="Q91" s="249" t="str">
        <f t="shared" si="11"/>
        <v>/</v>
      </c>
      <c r="R91" s="211" t="str">
        <f t="shared" si="12"/>
        <v>/</v>
      </c>
      <c r="S91" s="255" t="s">
        <v>1034</v>
      </c>
    </row>
    <row r="92" spans="2:19" ht="133.5" customHeight="1">
      <c r="B92" s="665"/>
      <c r="C92" s="272" t="s">
        <v>222</v>
      </c>
      <c r="D92" s="266" t="s">
        <v>442</v>
      </c>
      <c r="E92" s="375" t="s">
        <v>1267</v>
      </c>
      <c r="F92" s="266" t="s">
        <v>442</v>
      </c>
      <c r="G92" s="274">
        <v>5</v>
      </c>
      <c r="H92" s="267" t="str">
        <f t="shared" si="9"/>
        <v>/</v>
      </c>
      <c r="I92" s="267" t="str">
        <f t="shared" si="10"/>
        <v>/</v>
      </c>
      <c r="J92" s="274">
        <v>5</v>
      </c>
      <c r="K92" s="266" t="s">
        <v>1200</v>
      </c>
      <c r="L92" s="269"/>
      <c r="M92" s="269"/>
      <c r="N92" s="269"/>
      <c r="O92" s="269"/>
      <c r="P92" s="269"/>
      <c r="Q92" s="249" t="str">
        <f t="shared" si="11"/>
        <v>/</v>
      </c>
      <c r="R92" s="211" t="str">
        <f t="shared" si="12"/>
        <v>/</v>
      </c>
      <c r="S92" s="255" t="s">
        <v>1034</v>
      </c>
    </row>
    <row r="93" spans="2:19" ht="133.5" customHeight="1">
      <c r="B93" s="665"/>
      <c r="C93" s="260" t="s">
        <v>223</v>
      </c>
      <c r="D93" s="266" t="s">
        <v>894</v>
      </c>
      <c r="E93" s="375" t="s">
        <v>913</v>
      </c>
      <c r="F93" s="266" t="s">
        <v>442</v>
      </c>
      <c r="G93" s="274">
        <v>5</v>
      </c>
      <c r="H93" s="267" t="str">
        <f t="shared" si="9"/>
        <v>/</v>
      </c>
      <c r="I93" s="267" t="str">
        <f t="shared" si="10"/>
        <v>/</v>
      </c>
      <c r="J93" s="274">
        <v>5</v>
      </c>
      <c r="K93" s="266" t="s">
        <v>1200</v>
      </c>
      <c r="L93" s="269"/>
      <c r="M93" s="269"/>
      <c r="N93" s="269"/>
      <c r="O93" s="269"/>
      <c r="P93" s="269"/>
      <c r="Q93" s="249" t="str">
        <f t="shared" si="11"/>
        <v>/</v>
      </c>
      <c r="R93" s="211" t="str">
        <f t="shared" si="12"/>
        <v>/</v>
      </c>
      <c r="S93" s="255" t="s">
        <v>1034</v>
      </c>
    </row>
    <row r="94" spans="2:19" ht="30" customHeight="1">
      <c r="B94" s="662" t="s">
        <v>478</v>
      </c>
      <c r="C94" s="662"/>
      <c r="D94" s="662"/>
      <c r="E94" s="662"/>
      <c r="F94" s="662"/>
      <c r="G94" s="273">
        <f>SUM(G78:G93)</f>
        <v>80</v>
      </c>
      <c r="H94" s="717"/>
      <c r="I94" s="717"/>
      <c r="J94" s="717"/>
      <c r="K94" s="717"/>
      <c r="L94" s="717"/>
      <c r="M94" s="717"/>
      <c r="N94" s="717"/>
      <c r="O94" s="717"/>
      <c r="P94" s="717"/>
      <c r="Q94" s="249" t="str">
        <f>IF(COUNT(L78:P93)=0,"/",AVERAGE(Q78:Q93))</f>
        <v>/</v>
      </c>
      <c r="R94" s="255" t="s">
        <v>1208</v>
      </c>
      <c r="S94" s="256" t="str">
        <f>Q94</f>
        <v>/</v>
      </c>
    </row>
    <row r="95" spans="2:19" ht="30" customHeight="1">
      <c r="B95" s="662" t="s">
        <v>1190</v>
      </c>
      <c r="C95" s="662"/>
      <c r="D95" s="662"/>
      <c r="E95" s="662"/>
      <c r="F95" s="662"/>
      <c r="G95" s="680" t="str">
        <f>IF(COUNT(Q57,Q77,Q94)=0,"/",(SUM(Q57,Q77,Q94)/SUM(COUNT(Q57),COUNT(Q77),COUNT(Q94))))</f>
        <v>/</v>
      </c>
      <c r="H95" s="681"/>
      <c r="I95" s="681"/>
      <c r="J95" s="681"/>
      <c r="K95" s="681"/>
      <c r="L95" s="681"/>
      <c r="M95" s="681"/>
      <c r="N95" s="681"/>
      <c r="O95" s="681"/>
      <c r="P95" s="681"/>
      <c r="Q95" s="682"/>
      <c r="R95" s="255" t="s">
        <v>1208</v>
      </c>
      <c r="S95" s="255" t="str">
        <f>IF(COUNT(S57,S77,S94)=0,"/",(SUM(S57,S77,S94)/SUM(COUNT(S57),COUNT(S77),COUNT(S94))))</f>
        <v>/</v>
      </c>
    </row>
    <row r="97" spans="2:23" ht="30" customHeight="1" thickBot="1"/>
    <row r="98" spans="2:23" ht="30" customHeight="1" thickBot="1">
      <c r="B98" s="673" t="s">
        <v>554</v>
      </c>
      <c r="C98" s="674"/>
      <c r="D98" s="674"/>
      <c r="E98" s="674"/>
      <c r="F98" s="674"/>
      <c r="G98" s="674"/>
      <c r="H98" s="674"/>
      <c r="I98" s="674"/>
      <c r="J98" s="674"/>
      <c r="K98" s="674"/>
      <c r="L98" s="674"/>
      <c r="M98" s="674"/>
      <c r="N98" s="674"/>
      <c r="O98" s="674"/>
      <c r="P98" s="675"/>
      <c r="Q98" s="275"/>
      <c r="R98" s="212"/>
    </row>
    <row r="99" spans="2:23" ht="30" customHeight="1">
      <c r="B99" s="276" t="s">
        <v>0</v>
      </c>
      <c r="C99" s="676"/>
      <c r="D99" s="676"/>
      <c r="E99" s="277" t="s">
        <v>1</v>
      </c>
      <c r="F99" s="278"/>
      <c r="G99" s="279" t="s">
        <v>225</v>
      </c>
      <c r="H99" s="676"/>
      <c r="I99" s="676"/>
      <c r="J99" s="677" t="s">
        <v>3</v>
      </c>
      <c r="K99" s="677"/>
      <c r="L99" s="678"/>
      <c r="M99" s="678"/>
      <c r="N99" s="678"/>
      <c r="O99" s="678"/>
      <c r="P99" s="679"/>
      <c r="Q99" s="280"/>
      <c r="R99" s="212"/>
    </row>
    <row r="100" spans="2:23" ht="30" customHeight="1">
      <c r="B100" s="281" t="s">
        <v>237</v>
      </c>
      <c r="C100" s="666"/>
      <c r="D100" s="666"/>
      <c r="E100" s="282" t="s">
        <v>226</v>
      </c>
      <c r="F100" s="283"/>
      <c r="G100" s="282" t="s">
        <v>238</v>
      </c>
      <c r="H100" s="666"/>
      <c r="I100" s="666"/>
      <c r="J100" s="667" t="s">
        <v>227</v>
      </c>
      <c r="K100" s="667"/>
      <c r="L100" s="668"/>
      <c r="M100" s="668"/>
      <c r="N100" s="668"/>
      <c r="O100" s="668"/>
      <c r="P100" s="669"/>
      <c r="Q100" s="284"/>
      <c r="R100" s="212"/>
    </row>
    <row r="101" spans="2:23" ht="30" customHeight="1">
      <c r="B101" s="285" t="s">
        <v>239</v>
      </c>
      <c r="C101" s="670"/>
      <c r="D101" s="670"/>
      <c r="E101" s="286" t="s">
        <v>240</v>
      </c>
      <c r="F101" s="671"/>
      <c r="G101" s="671"/>
      <c r="H101" s="671"/>
      <c r="I101" s="671"/>
      <c r="J101" s="672" t="s">
        <v>241</v>
      </c>
      <c r="K101" s="645"/>
      <c r="L101" s="645"/>
      <c r="M101" s="645"/>
      <c r="N101" s="645"/>
      <c r="O101" s="287" t="s">
        <v>242</v>
      </c>
      <c r="P101" s="288"/>
      <c r="Q101" s="289"/>
      <c r="R101" s="213"/>
      <c r="S101" s="214"/>
      <c r="T101" s="214"/>
      <c r="U101" s="214"/>
      <c r="V101" s="215"/>
      <c r="W101" s="215"/>
    </row>
    <row r="102" spans="2:23" ht="30" customHeight="1">
      <c r="B102" s="290" t="s">
        <v>243</v>
      </c>
      <c r="C102" s="291" t="s">
        <v>6</v>
      </c>
      <c r="D102" s="291" t="s">
        <v>5</v>
      </c>
      <c r="E102" s="291" t="s">
        <v>244</v>
      </c>
      <c r="F102" s="291" t="s">
        <v>245</v>
      </c>
      <c r="G102" s="291" t="s">
        <v>902</v>
      </c>
      <c r="H102" s="292" t="s">
        <v>247</v>
      </c>
      <c r="I102" s="59" t="s">
        <v>7</v>
      </c>
      <c r="J102" s="291" t="s">
        <v>9</v>
      </c>
      <c r="K102" s="625" t="s">
        <v>248</v>
      </c>
      <c r="L102" s="625"/>
      <c r="M102" s="625"/>
      <c r="N102" s="625"/>
      <c r="O102" s="625"/>
      <c r="P102" s="687"/>
      <c r="Q102" s="293" t="s">
        <v>860</v>
      </c>
      <c r="R102" s="294" t="s">
        <v>859</v>
      </c>
      <c r="S102" s="214"/>
      <c r="T102" s="214"/>
      <c r="U102" s="214"/>
      <c r="V102" s="215"/>
      <c r="W102" s="215"/>
    </row>
    <row r="103" spans="2:23" ht="102.75" customHeight="1">
      <c r="B103" s="688" t="s">
        <v>360</v>
      </c>
      <c r="C103" s="690" t="s">
        <v>361</v>
      </c>
      <c r="D103" s="690" t="s">
        <v>362</v>
      </c>
      <c r="E103" s="690" t="s">
        <v>900</v>
      </c>
      <c r="F103" s="690" t="s">
        <v>901</v>
      </c>
      <c r="G103" s="691" t="str">
        <f>IF(COUNT(K104:P104)=0,"/",SUM(K104:P104))</f>
        <v>/</v>
      </c>
      <c r="H103" s="690" t="s">
        <v>249</v>
      </c>
      <c r="I103" s="690" t="s">
        <v>250</v>
      </c>
      <c r="J103" s="718" t="s">
        <v>363</v>
      </c>
      <c r="K103" s="719"/>
      <c r="L103" s="720"/>
      <c r="M103" s="57" t="s">
        <v>1141</v>
      </c>
      <c r="N103" s="721"/>
      <c r="O103" s="722"/>
      <c r="P103" s="723"/>
      <c r="Q103" s="724" t="str">
        <f>IF(COUNT(K104:P108)=0,"/",SUM(G103:G108)/SUM(J104:J108))</f>
        <v>/</v>
      </c>
      <c r="R103" s="725" t="str">
        <f>IF(COUNT(K104:P104)=0,"/",G103/J104)</f>
        <v>/</v>
      </c>
      <c r="S103" s="214"/>
      <c r="T103" s="214"/>
      <c r="U103" s="214"/>
      <c r="V103" s="215"/>
      <c r="W103" s="215"/>
    </row>
    <row r="104" spans="2:23" ht="102.75" customHeight="1">
      <c r="B104" s="688"/>
      <c r="C104" s="690"/>
      <c r="D104" s="690"/>
      <c r="E104" s="690"/>
      <c r="F104" s="690"/>
      <c r="G104" s="691"/>
      <c r="H104" s="690"/>
      <c r="I104" s="690"/>
      <c r="J104" s="56" t="str">
        <f>IF(COUNT(K104:P104)=0,"/",N103)</f>
        <v>/</v>
      </c>
      <c r="K104" s="203"/>
      <c r="L104" s="203"/>
      <c r="M104" s="203"/>
      <c r="N104" s="203"/>
      <c r="O104" s="203"/>
      <c r="P104" s="203"/>
      <c r="Q104" s="724"/>
      <c r="R104" s="725"/>
      <c r="S104" s="209"/>
      <c r="T104" s="214"/>
      <c r="U104" s="214"/>
      <c r="V104" s="215"/>
      <c r="W104" s="215"/>
    </row>
    <row r="105" spans="2:23" ht="102.75" customHeight="1">
      <c r="B105" s="688"/>
      <c r="C105" s="690"/>
      <c r="D105" s="252" t="s">
        <v>364</v>
      </c>
      <c r="E105" s="107" t="s">
        <v>903</v>
      </c>
      <c r="F105" s="252" t="s">
        <v>365</v>
      </c>
      <c r="G105" s="56" t="str">
        <f t="shared" ref="G105:G110" si="13">IF(COUNT(K105:P105)=0,"/",SUM(K105:P105))</f>
        <v>/</v>
      </c>
      <c r="H105" s="252" t="s">
        <v>366</v>
      </c>
      <c r="I105" s="252" t="s">
        <v>367</v>
      </c>
      <c r="J105" s="56" t="str">
        <f>IF(COUNT(K105:P105)=0,"/",6)</f>
        <v>/</v>
      </c>
      <c r="K105" s="56"/>
      <c r="L105" s="204"/>
      <c r="M105" s="204"/>
      <c r="N105" s="204"/>
      <c r="O105" s="204"/>
      <c r="P105" s="204"/>
      <c r="Q105" s="724"/>
      <c r="R105" s="256" t="str">
        <f t="shared" ref="R105:R110" si="14">IF(COUNT(K105:P105)=0,"/",G105/J105)</f>
        <v>/</v>
      </c>
      <c r="S105" s="209"/>
      <c r="T105" s="214"/>
      <c r="U105" s="214"/>
      <c r="V105" s="215"/>
      <c r="W105" s="215"/>
    </row>
    <row r="106" spans="2:23" ht="102.75" customHeight="1">
      <c r="B106" s="688"/>
      <c r="C106" s="690"/>
      <c r="D106" s="252" t="s">
        <v>368</v>
      </c>
      <c r="E106" s="107" t="s">
        <v>904</v>
      </c>
      <c r="F106" s="252" t="s">
        <v>369</v>
      </c>
      <c r="G106" s="56" t="str">
        <f t="shared" si="13"/>
        <v>/</v>
      </c>
      <c r="H106" s="252" t="s">
        <v>366</v>
      </c>
      <c r="I106" s="252" t="s">
        <v>370</v>
      </c>
      <c r="J106" s="56" t="str">
        <f>IF(COUNT(K106:P106)=0,"/",6)</f>
        <v>/</v>
      </c>
      <c r="K106" s="56"/>
      <c r="L106" s="203"/>
      <c r="M106" s="203"/>
      <c r="N106" s="203"/>
      <c r="O106" s="203"/>
      <c r="P106" s="203"/>
      <c r="Q106" s="724"/>
      <c r="R106" s="359" t="str">
        <f t="shared" si="14"/>
        <v>/</v>
      </c>
      <c r="S106" s="209"/>
      <c r="T106" s="214"/>
      <c r="U106" s="214"/>
      <c r="V106" s="215"/>
      <c r="W106" s="215"/>
    </row>
    <row r="107" spans="2:23" ht="102.75" customHeight="1">
      <c r="B107" s="688"/>
      <c r="C107" s="690"/>
      <c r="D107" s="252" t="s">
        <v>371</v>
      </c>
      <c r="E107" s="107" t="s">
        <v>638</v>
      </c>
      <c r="F107" s="252" t="s">
        <v>372</v>
      </c>
      <c r="G107" s="56" t="str">
        <f t="shared" si="13"/>
        <v>/</v>
      </c>
      <c r="H107" s="252" t="s">
        <v>366</v>
      </c>
      <c r="I107" s="252" t="s">
        <v>373</v>
      </c>
      <c r="J107" s="56" t="str">
        <f>IF(COUNT(K107:P107)=0,"/",6)</f>
        <v>/</v>
      </c>
      <c r="K107" s="56"/>
      <c r="L107" s="203"/>
      <c r="M107" s="203"/>
      <c r="N107" s="203"/>
      <c r="O107" s="203"/>
      <c r="P107" s="203"/>
      <c r="Q107" s="724"/>
      <c r="R107" s="359" t="str">
        <f t="shared" si="14"/>
        <v>/</v>
      </c>
      <c r="S107" s="209"/>
      <c r="T107" s="214"/>
      <c r="U107" s="214"/>
      <c r="V107" s="215"/>
      <c r="W107" s="215"/>
    </row>
    <row r="108" spans="2:23" ht="102.75" customHeight="1">
      <c r="B108" s="688"/>
      <c r="C108" s="690"/>
      <c r="D108" s="252" t="s">
        <v>374</v>
      </c>
      <c r="E108" s="107" t="s">
        <v>639</v>
      </c>
      <c r="F108" s="252" t="s">
        <v>375</v>
      </c>
      <c r="G108" s="56" t="str">
        <f t="shared" si="13"/>
        <v>/</v>
      </c>
      <c r="H108" s="252" t="s">
        <v>366</v>
      </c>
      <c r="I108" s="252" t="s">
        <v>376</v>
      </c>
      <c r="J108" s="56" t="str">
        <f>IF(COUNT(K108:P108)=0,"/",6)</f>
        <v>/</v>
      </c>
      <c r="K108" s="56"/>
      <c r="L108" s="203"/>
      <c r="M108" s="203"/>
      <c r="N108" s="203"/>
      <c r="O108" s="203"/>
      <c r="P108" s="203"/>
      <c r="Q108" s="724"/>
      <c r="R108" s="359" t="str">
        <f t="shared" si="14"/>
        <v>/</v>
      </c>
      <c r="S108" s="209"/>
      <c r="T108" s="214"/>
      <c r="U108" s="214"/>
      <c r="V108" s="215"/>
      <c r="W108" s="215"/>
    </row>
    <row r="109" spans="2:23" s="210" customFormat="1" ht="102.75" customHeight="1">
      <c r="B109" s="688"/>
      <c r="C109" s="107" t="s">
        <v>251</v>
      </c>
      <c r="D109" s="107" t="s">
        <v>252</v>
      </c>
      <c r="E109" s="107" t="s">
        <v>905</v>
      </c>
      <c r="F109" s="107" t="s">
        <v>909</v>
      </c>
      <c r="G109" s="200" t="str">
        <f t="shared" si="13"/>
        <v>/</v>
      </c>
      <c r="H109" s="107" t="s">
        <v>910</v>
      </c>
      <c r="I109" s="107" t="s">
        <v>253</v>
      </c>
      <c r="J109" s="200" t="str">
        <f>IF(COUNT(K109:P109)=0,"/",2)</f>
        <v>/</v>
      </c>
      <c r="K109" s="200"/>
      <c r="L109" s="205"/>
      <c r="M109" s="205"/>
      <c r="N109" s="205"/>
      <c r="O109" s="205"/>
      <c r="P109" s="205"/>
      <c r="Q109" s="208" t="str">
        <f>R109</f>
        <v>/</v>
      </c>
      <c r="R109" s="359" t="str">
        <f t="shared" si="14"/>
        <v>/</v>
      </c>
      <c r="S109" s="209"/>
      <c r="T109" s="214"/>
      <c r="U109" s="214"/>
      <c r="V109" s="214"/>
      <c r="W109" s="214"/>
    </row>
    <row r="110" spans="2:23" s="210" customFormat="1" ht="102.75" customHeight="1" thickBot="1">
      <c r="B110" s="689"/>
      <c r="C110" s="201" t="s">
        <v>1013</v>
      </c>
      <c r="D110" s="201" t="s">
        <v>906</v>
      </c>
      <c r="E110" s="201" t="s">
        <v>1026</v>
      </c>
      <c r="F110" s="201" t="s">
        <v>912</v>
      </c>
      <c r="G110" s="200" t="str">
        <f t="shared" si="13"/>
        <v>/</v>
      </c>
      <c r="H110" s="201" t="s">
        <v>911</v>
      </c>
      <c r="I110" s="201" t="s">
        <v>377</v>
      </c>
      <c r="J110" s="200" t="str">
        <f>IF(COUNT(K110:P110)=0,"/",5)</f>
        <v>/</v>
      </c>
      <c r="K110" s="202"/>
      <c r="L110" s="205"/>
      <c r="M110" s="205"/>
      <c r="N110" s="205"/>
      <c r="O110" s="205"/>
      <c r="P110" s="205"/>
      <c r="Q110" s="208" t="str">
        <f>R110</f>
        <v>/</v>
      </c>
      <c r="R110" s="359" t="str">
        <f t="shared" si="14"/>
        <v>/</v>
      </c>
      <c r="S110" s="209"/>
      <c r="T110" s="214"/>
      <c r="U110" s="214"/>
      <c r="V110" s="214"/>
      <c r="W110" s="214"/>
    </row>
    <row r="111" spans="2:23" ht="30" customHeight="1">
      <c r="B111" s="683" t="s">
        <v>246</v>
      </c>
      <c r="C111" s="684"/>
      <c r="D111" s="684"/>
      <c r="E111" s="684"/>
      <c r="F111" s="684"/>
      <c r="G111" s="58">
        <f>SUM(J103:J110)</f>
        <v>0</v>
      </c>
      <c r="H111" s="685" t="s">
        <v>254</v>
      </c>
      <c r="I111" s="685"/>
      <c r="J111" s="685"/>
      <c r="K111" s="684">
        <f>SUM(G103:G110)</f>
        <v>0</v>
      </c>
      <c r="L111" s="684"/>
      <c r="M111" s="684"/>
      <c r="N111" s="684"/>
      <c r="O111" s="684"/>
      <c r="P111" s="686"/>
      <c r="Q111" s="209"/>
      <c r="R111" s="213"/>
      <c r="S111" s="214"/>
      <c r="T111" s="214"/>
      <c r="U111" s="214"/>
      <c r="V111" s="215"/>
      <c r="W111" s="215"/>
    </row>
    <row r="112" spans="2:23" ht="30" customHeight="1">
      <c r="B112" s="694" t="s">
        <v>378</v>
      </c>
      <c r="C112" s="670"/>
      <c r="D112" s="670"/>
      <c r="E112" s="670"/>
      <c r="F112" s="670"/>
      <c r="G112" s="670"/>
      <c r="H112" s="670"/>
      <c r="I112" s="670"/>
      <c r="J112" s="670"/>
      <c r="K112" s="695" t="str">
        <f>IF(COUNT(K104:P110)=0,"/",K111/G111)</f>
        <v>/</v>
      </c>
      <c r="L112" s="695"/>
      <c r="M112" s="695"/>
      <c r="N112" s="695"/>
      <c r="O112" s="695"/>
      <c r="P112" s="696"/>
      <c r="Q112" s="295"/>
      <c r="R112" s="213"/>
      <c r="S112" s="214"/>
      <c r="T112" s="214"/>
      <c r="U112" s="214"/>
      <c r="V112" s="215"/>
      <c r="W112" s="215"/>
    </row>
    <row r="113" spans="2:38" ht="30" customHeight="1" thickBot="1">
      <c r="B113" s="697" t="s">
        <v>640</v>
      </c>
      <c r="C113" s="698"/>
      <c r="D113" s="698"/>
      <c r="E113" s="698"/>
      <c r="F113" s="698"/>
      <c r="G113" s="698"/>
      <c r="H113" s="698"/>
      <c r="I113" s="698"/>
      <c r="J113" s="698"/>
      <c r="K113" s="698"/>
      <c r="L113" s="698"/>
      <c r="M113" s="698"/>
      <c r="N113" s="698"/>
      <c r="O113" s="698"/>
      <c r="P113" s="699"/>
      <c r="Q113" s="296"/>
      <c r="R113" s="212"/>
    </row>
    <row r="115" spans="2:38" s="218" customFormat="1" ht="30" customHeight="1"/>
    <row r="116" spans="2:38" ht="30" customHeight="1">
      <c r="B116" s="645" t="s">
        <v>555</v>
      </c>
      <c r="C116" s="645"/>
      <c r="D116" s="646"/>
      <c r="E116" s="646"/>
      <c r="F116" s="646"/>
      <c r="G116" s="646"/>
      <c r="H116" s="646"/>
      <c r="I116" s="646"/>
      <c r="J116" s="646"/>
      <c r="K116" s="646"/>
      <c r="L116" s="646"/>
      <c r="M116" s="646"/>
      <c r="N116" s="647"/>
      <c r="O116" s="647"/>
      <c r="P116" s="646"/>
      <c r="Q116" s="647"/>
      <c r="R116" s="646"/>
      <c r="S116" s="646"/>
      <c r="T116" s="646"/>
      <c r="U116" s="646"/>
      <c r="V116" s="646"/>
      <c r="W116" s="646"/>
      <c r="X116" s="647"/>
      <c r="Y116" s="646"/>
      <c r="Z116" s="646"/>
      <c r="AA116" s="646"/>
      <c r="AB116" s="646"/>
      <c r="AC116" s="646"/>
      <c r="AD116" s="646"/>
      <c r="AE116" s="646"/>
      <c r="AF116" s="646"/>
      <c r="AG116" s="646"/>
      <c r="AH116" s="646"/>
      <c r="AI116" s="646"/>
      <c r="AJ116" s="646"/>
      <c r="AK116" s="646"/>
    </row>
    <row r="117" spans="2:38" ht="30" customHeight="1">
      <c r="B117" s="286" t="s">
        <v>0</v>
      </c>
      <c r="C117" s="645"/>
      <c r="D117" s="645"/>
      <c r="E117" s="645"/>
      <c r="F117" s="286" t="s">
        <v>1</v>
      </c>
      <c r="G117" s="286"/>
      <c r="H117" s="286" t="s">
        <v>225</v>
      </c>
      <c r="I117" s="645"/>
      <c r="J117" s="645"/>
      <c r="K117" s="645"/>
      <c r="L117" s="645"/>
      <c r="M117" s="645"/>
      <c r="N117" s="297"/>
      <c r="O117" s="297"/>
      <c r="P117" s="645" t="s">
        <v>3</v>
      </c>
      <c r="Q117" s="648"/>
      <c r="R117" s="645"/>
      <c r="S117" s="645"/>
      <c r="T117" s="645"/>
      <c r="U117" s="645"/>
      <c r="V117" s="645"/>
      <c r="W117" s="645"/>
      <c r="X117" s="648"/>
      <c r="Y117" s="645"/>
      <c r="Z117" s="645"/>
      <c r="AA117" s="645"/>
      <c r="AB117" s="645"/>
      <c r="AC117" s="645"/>
      <c r="AD117" s="645"/>
      <c r="AE117" s="645"/>
      <c r="AF117" s="645"/>
      <c r="AG117" s="645"/>
      <c r="AH117" s="645"/>
      <c r="AI117" s="645"/>
      <c r="AJ117" s="645"/>
      <c r="AK117" s="645"/>
    </row>
    <row r="118" spans="2:38" ht="30" customHeight="1">
      <c r="B118" s="286" t="s">
        <v>237</v>
      </c>
      <c r="C118" s="645"/>
      <c r="D118" s="645"/>
      <c r="E118" s="645"/>
      <c r="F118" s="298" t="s">
        <v>226</v>
      </c>
      <c r="G118" s="286"/>
      <c r="H118" s="286" t="s">
        <v>238</v>
      </c>
      <c r="I118" s="645"/>
      <c r="J118" s="645"/>
      <c r="K118" s="645"/>
      <c r="L118" s="645"/>
      <c r="M118" s="645"/>
      <c r="N118" s="297"/>
      <c r="O118" s="297"/>
      <c r="P118" s="645" t="s">
        <v>227</v>
      </c>
      <c r="Q118" s="648"/>
      <c r="R118" s="645"/>
      <c r="S118" s="645"/>
      <c r="T118" s="645"/>
      <c r="U118" s="645"/>
      <c r="V118" s="645"/>
      <c r="W118" s="645"/>
      <c r="X118" s="648"/>
      <c r="Y118" s="645"/>
      <c r="Z118" s="645"/>
      <c r="AA118" s="645"/>
      <c r="AB118" s="645"/>
      <c r="AC118" s="645"/>
      <c r="AD118" s="645"/>
      <c r="AE118" s="645"/>
      <c r="AF118" s="645"/>
      <c r="AG118" s="645"/>
      <c r="AH118" s="645"/>
      <c r="AI118" s="645"/>
      <c r="AJ118" s="645"/>
      <c r="AK118" s="645"/>
    </row>
    <row r="119" spans="2:38" ht="30" customHeight="1">
      <c r="B119" s="286" t="s">
        <v>239</v>
      </c>
      <c r="C119" s="645"/>
      <c r="D119" s="645"/>
      <c r="E119" s="645"/>
      <c r="F119" s="286" t="s">
        <v>240</v>
      </c>
      <c r="G119" s="645"/>
      <c r="H119" s="645"/>
      <c r="I119" s="645"/>
      <c r="J119" s="645"/>
      <c r="K119" s="645"/>
      <c r="L119" s="645"/>
      <c r="M119" s="645"/>
      <c r="N119" s="299"/>
      <c r="O119" s="299"/>
      <c r="P119" s="700" t="s">
        <v>381</v>
      </c>
      <c r="Q119" s="701"/>
      <c r="R119" s="701"/>
      <c r="S119" s="701"/>
      <c r="T119" s="701"/>
      <c r="U119" s="701"/>
      <c r="V119" s="702"/>
      <c r="W119" s="700"/>
      <c r="X119" s="701"/>
      <c r="Y119" s="701"/>
      <c r="Z119" s="701"/>
      <c r="AA119" s="701"/>
      <c r="AB119" s="645" t="s">
        <v>242</v>
      </c>
      <c r="AC119" s="645"/>
      <c r="AD119" s="645"/>
      <c r="AE119" s="645"/>
      <c r="AF119" s="645"/>
      <c r="AG119" s="645"/>
      <c r="AH119" s="645"/>
      <c r="AI119" s="645"/>
      <c r="AJ119" s="645"/>
      <c r="AK119" s="645"/>
    </row>
    <row r="120" spans="2:38" ht="30" customHeight="1">
      <c r="B120" s="300" t="s">
        <v>243</v>
      </c>
      <c r="C120" s="291" t="s">
        <v>6</v>
      </c>
      <c r="D120" s="625" t="s">
        <v>5</v>
      </c>
      <c r="E120" s="625"/>
      <c r="F120" s="291" t="s">
        <v>244</v>
      </c>
      <c r="G120" s="291" t="s">
        <v>1142</v>
      </c>
      <c r="H120" s="291" t="s">
        <v>1167</v>
      </c>
      <c r="I120" s="703" t="s">
        <v>247</v>
      </c>
      <c r="J120" s="703"/>
      <c r="K120" s="703"/>
      <c r="L120" s="292" t="s">
        <v>251</v>
      </c>
      <c r="M120" s="292" t="s">
        <v>251</v>
      </c>
      <c r="N120" s="301" t="s">
        <v>1133</v>
      </c>
      <c r="O120" s="301" t="s">
        <v>1168</v>
      </c>
      <c r="P120" s="59" t="s">
        <v>1134</v>
      </c>
      <c r="Q120" s="302" t="s">
        <v>1094</v>
      </c>
      <c r="R120" s="687" t="s">
        <v>419</v>
      </c>
      <c r="S120" s="704"/>
      <c r="T120" s="704"/>
      <c r="U120" s="704"/>
      <c r="V120" s="704"/>
      <c r="W120" s="704"/>
      <c r="X120" s="704"/>
      <c r="Y120" s="704"/>
      <c r="Z120" s="704"/>
      <c r="AA120" s="704"/>
      <c r="AB120" s="625" t="s">
        <v>420</v>
      </c>
      <c r="AC120" s="625"/>
      <c r="AD120" s="625"/>
      <c r="AE120" s="625"/>
      <c r="AF120" s="625"/>
      <c r="AG120" s="625"/>
      <c r="AH120" s="625"/>
      <c r="AI120" s="625"/>
      <c r="AJ120" s="625"/>
      <c r="AK120" s="625"/>
      <c r="AL120" s="153" t="s">
        <v>1033</v>
      </c>
    </row>
    <row r="121" spans="2:38" ht="30" customHeight="1">
      <c r="B121" s="705" t="s">
        <v>468</v>
      </c>
      <c r="C121" s="630" t="s">
        <v>382</v>
      </c>
      <c r="D121" s="303" t="s">
        <v>383</v>
      </c>
      <c r="E121" s="304" t="s">
        <v>384</v>
      </c>
      <c r="F121" s="305" t="s">
        <v>933</v>
      </c>
      <c r="G121" s="303" t="s">
        <v>951</v>
      </c>
      <c r="H121" s="303">
        <v>10</v>
      </c>
      <c r="I121" s="631" t="s">
        <v>941</v>
      </c>
      <c r="J121" s="632"/>
      <c r="K121" s="633"/>
      <c r="L121" s="627" t="s">
        <v>421</v>
      </c>
      <c r="M121" s="306" t="s">
        <v>1138</v>
      </c>
      <c r="N121" s="306" t="str">
        <f>IF(COUNT(AB121:AK121)=0,"/",H121)</f>
        <v>/</v>
      </c>
      <c r="O121" s="306" t="str">
        <f>IF(COUNT(AB121:AK121)=0,"/",SUM(R121:AA121))</f>
        <v>/</v>
      </c>
      <c r="P121" s="635" t="str">
        <f>IF(COUNT(AB121:AK122)=0,"/",SUM(O121:O122)/SUM(N121:N122))</f>
        <v>/</v>
      </c>
      <c r="Q121" s="251" t="str">
        <f>IF(COUNT(AB121:AK121)=0,"/",O121/N121)</f>
        <v>/</v>
      </c>
      <c r="R121" s="307" t="str">
        <f>IF(AB121="","",(IF(AB121=1,1,0)))</f>
        <v/>
      </c>
      <c r="S121" s="307" t="str">
        <f t="shared" ref="S121:AA133" si="15">IF(AC121="","",(IF(AC121=1,1,0)))</f>
        <v/>
      </c>
      <c r="T121" s="307" t="str">
        <f t="shared" si="15"/>
        <v/>
      </c>
      <c r="U121" s="307" t="str">
        <f t="shared" si="15"/>
        <v/>
      </c>
      <c r="V121" s="307" t="str">
        <f t="shared" si="15"/>
        <v/>
      </c>
      <c r="W121" s="307" t="str">
        <f t="shared" si="15"/>
        <v/>
      </c>
      <c r="X121" s="307" t="str">
        <f t="shared" si="15"/>
        <v/>
      </c>
      <c r="Y121" s="307" t="str">
        <f t="shared" si="15"/>
        <v/>
      </c>
      <c r="Z121" s="307" t="str">
        <f t="shared" si="15"/>
        <v/>
      </c>
      <c r="AA121" s="307" t="str">
        <f t="shared" si="15"/>
        <v/>
      </c>
      <c r="AB121" s="308"/>
      <c r="AC121" s="308"/>
      <c r="AD121" s="308"/>
      <c r="AE121" s="308"/>
      <c r="AF121" s="308"/>
      <c r="AG121" s="308"/>
      <c r="AH121" s="308"/>
      <c r="AI121" s="308"/>
      <c r="AJ121" s="308"/>
      <c r="AK121" s="308"/>
      <c r="AL121" s="153" t="s">
        <v>1034</v>
      </c>
    </row>
    <row r="122" spans="2:38" ht="30" customHeight="1">
      <c r="B122" s="705"/>
      <c r="C122" s="634"/>
      <c r="D122" s="303" t="s">
        <v>386</v>
      </c>
      <c r="E122" s="304" t="s">
        <v>236</v>
      </c>
      <c r="F122" s="305" t="s">
        <v>387</v>
      </c>
      <c r="G122" s="303" t="s">
        <v>951</v>
      </c>
      <c r="H122" s="303">
        <v>10</v>
      </c>
      <c r="I122" s="631" t="s">
        <v>941</v>
      </c>
      <c r="J122" s="632"/>
      <c r="K122" s="633"/>
      <c r="L122" s="627"/>
      <c r="M122" s="306" t="s">
        <v>385</v>
      </c>
      <c r="N122" s="306" t="str">
        <f t="shared" ref="N122:N133" si="16">IF(COUNT(AB122:AK122)=0,"/",H122)</f>
        <v>/</v>
      </c>
      <c r="O122" s="306" t="str">
        <f t="shared" ref="O122:O133" si="17">IF(COUNT(AB122:AK122)=0,"/",SUM(R122:AA122))</f>
        <v>/</v>
      </c>
      <c r="P122" s="635"/>
      <c r="Q122" s="251" t="str">
        <f t="shared" ref="Q122:Q133" si="18">IF(COUNT(AB122:AK122)=0,"/",O122/N122)</f>
        <v>/</v>
      </c>
      <c r="R122" s="307" t="str">
        <f>IF(AB122="","",(IF(AB122=1,1,0)))</f>
        <v/>
      </c>
      <c r="S122" s="307" t="str">
        <f t="shared" si="15"/>
        <v/>
      </c>
      <c r="T122" s="307" t="str">
        <f t="shared" si="15"/>
        <v/>
      </c>
      <c r="U122" s="307" t="str">
        <f t="shared" si="15"/>
        <v/>
      </c>
      <c r="V122" s="307" t="str">
        <f t="shared" si="15"/>
        <v/>
      </c>
      <c r="W122" s="307" t="str">
        <f t="shared" si="15"/>
        <v/>
      </c>
      <c r="X122" s="307" t="str">
        <f t="shared" si="15"/>
        <v/>
      </c>
      <c r="Y122" s="307" t="str">
        <f t="shared" si="15"/>
        <v/>
      </c>
      <c r="Z122" s="307" t="str">
        <f t="shared" si="15"/>
        <v/>
      </c>
      <c r="AA122" s="307" t="str">
        <f t="shared" si="15"/>
        <v/>
      </c>
      <c r="AB122" s="308"/>
      <c r="AC122" s="308"/>
      <c r="AD122" s="308"/>
      <c r="AE122" s="308"/>
      <c r="AF122" s="308"/>
      <c r="AG122" s="308"/>
      <c r="AH122" s="308"/>
      <c r="AI122" s="308"/>
      <c r="AJ122" s="308"/>
      <c r="AK122" s="308"/>
      <c r="AL122" s="153" t="s">
        <v>1034</v>
      </c>
    </row>
    <row r="123" spans="2:38" ht="30" customHeight="1">
      <c r="B123" s="705"/>
      <c r="C123" s="303" t="s">
        <v>388</v>
      </c>
      <c r="D123" s="303" t="s">
        <v>389</v>
      </c>
      <c r="E123" s="304" t="s">
        <v>390</v>
      </c>
      <c r="F123" s="305" t="s">
        <v>391</v>
      </c>
      <c r="G123" s="303" t="s">
        <v>951</v>
      </c>
      <c r="H123" s="303">
        <v>5</v>
      </c>
      <c r="I123" s="631" t="s">
        <v>942</v>
      </c>
      <c r="J123" s="632"/>
      <c r="K123" s="633"/>
      <c r="L123" s="309" t="s">
        <v>421</v>
      </c>
      <c r="M123" s="310" t="s">
        <v>392</v>
      </c>
      <c r="N123" s="306" t="str">
        <f t="shared" si="16"/>
        <v>/</v>
      </c>
      <c r="O123" s="306" t="str">
        <f t="shared" si="17"/>
        <v>/</v>
      </c>
      <c r="P123" s="251" t="str">
        <f>IF(COUNT(AB123:AK123)=0,"/",O123/N123)</f>
        <v>/</v>
      </c>
      <c r="Q123" s="251" t="str">
        <f t="shared" si="18"/>
        <v>/</v>
      </c>
      <c r="R123" s="307" t="str">
        <f t="shared" ref="R123:R133" si="19">IF(AB123="","",(IF(AB123=1,1,0)))</f>
        <v/>
      </c>
      <c r="S123" s="307" t="str">
        <f t="shared" si="15"/>
        <v/>
      </c>
      <c r="T123" s="307" t="str">
        <f t="shared" si="15"/>
        <v/>
      </c>
      <c r="U123" s="307" t="str">
        <f t="shared" si="15"/>
        <v/>
      </c>
      <c r="V123" s="307" t="str">
        <f t="shared" si="15"/>
        <v/>
      </c>
      <c r="W123" s="636"/>
      <c r="X123" s="637"/>
      <c r="Y123" s="637"/>
      <c r="Z123" s="637"/>
      <c r="AA123" s="637"/>
      <c r="AB123" s="308"/>
      <c r="AC123" s="308"/>
      <c r="AD123" s="308"/>
      <c r="AE123" s="308"/>
      <c r="AF123" s="308"/>
      <c r="AG123" s="311"/>
      <c r="AH123" s="311"/>
      <c r="AI123" s="311"/>
      <c r="AJ123" s="311"/>
      <c r="AK123" s="311"/>
      <c r="AL123" s="153" t="s">
        <v>1035</v>
      </c>
    </row>
    <row r="124" spans="2:38" ht="30" customHeight="1">
      <c r="B124" s="705"/>
      <c r="C124" s="312" t="s">
        <v>422</v>
      </c>
      <c r="D124" s="303" t="s">
        <v>423</v>
      </c>
      <c r="E124" s="304" t="s">
        <v>236</v>
      </c>
      <c r="F124" s="305" t="s">
        <v>934</v>
      </c>
      <c r="G124" s="303" t="s">
        <v>951</v>
      </c>
      <c r="H124" s="303">
        <v>10</v>
      </c>
      <c r="I124" s="631" t="s">
        <v>943</v>
      </c>
      <c r="J124" s="632"/>
      <c r="K124" s="633"/>
      <c r="L124" s="309"/>
      <c r="M124" s="310" t="s">
        <v>393</v>
      </c>
      <c r="N124" s="306" t="str">
        <f t="shared" si="16"/>
        <v>/</v>
      </c>
      <c r="O124" s="306" t="str">
        <f t="shared" si="17"/>
        <v>/</v>
      </c>
      <c r="P124" s="251" t="str">
        <f>IF(COUNT(AB124:AK124)=0,"/",O124/N124)</f>
        <v>/</v>
      </c>
      <c r="Q124" s="251" t="str">
        <f t="shared" si="18"/>
        <v>/</v>
      </c>
      <c r="R124" s="307" t="str">
        <f t="shared" si="19"/>
        <v/>
      </c>
      <c r="S124" s="307" t="str">
        <f t="shared" si="15"/>
        <v/>
      </c>
      <c r="T124" s="307" t="str">
        <f t="shared" si="15"/>
        <v/>
      </c>
      <c r="U124" s="307" t="str">
        <f t="shared" si="15"/>
        <v/>
      </c>
      <c r="V124" s="307" t="str">
        <f t="shared" si="15"/>
        <v/>
      </c>
      <c r="W124" s="307" t="str">
        <f t="shared" si="15"/>
        <v/>
      </c>
      <c r="X124" s="307" t="str">
        <f t="shared" si="15"/>
        <v/>
      </c>
      <c r="Y124" s="307" t="str">
        <f t="shared" si="15"/>
        <v/>
      </c>
      <c r="Z124" s="307" t="str">
        <f t="shared" si="15"/>
        <v/>
      </c>
      <c r="AA124" s="307" t="str">
        <f t="shared" si="15"/>
        <v/>
      </c>
      <c r="AB124" s="308"/>
      <c r="AC124" s="308"/>
      <c r="AD124" s="308"/>
      <c r="AE124" s="308"/>
      <c r="AF124" s="308"/>
      <c r="AG124" s="308"/>
      <c r="AH124" s="308"/>
      <c r="AI124" s="308"/>
      <c r="AJ124" s="308"/>
      <c r="AK124" s="308"/>
      <c r="AL124" s="153" t="s">
        <v>1036</v>
      </c>
    </row>
    <row r="125" spans="2:38" ht="30" customHeight="1">
      <c r="B125" s="705"/>
      <c r="C125" s="634" t="s">
        <v>394</v>
      </c>
      <c r="D125" s="303" t="s">
        <v>395</v>
      </c>
      <c r="E125" s="638" t="s">
        <v>424</v>
      </c>
      <c r="F125" s="305" t="s">
        <v>396</v>
      </c>
      <c r="G125" s="303" t="s">
        <v>951</v>
      </c>
      <c r="H125" s="303">
        <v>5</v>
      </c>
      <c r="I125" s="631" t="s">
        <v>944</v>
      </c>
      <c r="J125" s="632"/>
      <c r="K125" s="633"/>
      <c r="L125" s="627" t="s">
        <v>397</v>
      </c>
      <c r="M125" s="306" t="s">
        <v>398</v>
      </c>
      <c r="N125" s="306" t="str">
        <f t="shared" si="16"/>
        <v>/</v>
      </c>
      <c r="O125" s="306" t="str">
        <f t="shared" si="17"/>
        <v>/</v>
      </c>
      <c r="P125" s="635" t="str">
        <f>IF(COUNT(AB125:AK126)=0,"/",SUM(O125:O126)/SUM(N125:N126))</f>
        <v>/</v>
      </c>
      <c r="Q125" s="251" t="str">
        <f t="shared" si="18"/>
        <v>/</v>
      </c>
      <c r="R125" s="307" t="str">
        <f t="shared" si="19"/>
        <v/>
      </c>
      <c r="S125" s="307" t="str">
        <f t="shared" si="15"/>
        <v/>
      </c>
      <c r="T125" s="307" t="str">
        <f t="shared" si="15"/>
        <v/>
      </c>
      <c r="U125" s="307" t="str">
        <f t="shared" si="15"/>
        <v/>
      </c>
      <c r="V125" s="307" t="str">
        <f t="shared" si="15"/>
        <v/>
      </c>
      <c r="W125" s="313"/>
      <c r="X125" s="314"/>
      <c r="Y125" s="314"/>
      <c r="Z125" s="314"/>
      <c r="AA125" s="314"/>
      <c r="AB125" s="308"/>
      <c r="AC125" s="308"/>
      <c r="AD125" s="308"/>
      <c r="AE125" s="308"/>
      <c r="AF125" s="308"/>
      <c r="AG125" s="311"/>
      <c r="AH125" s="311"/>
      <c r="AI125" s="311"/>
      <c r="AJ125" s="311"/>
      <c r="AK125" s="311"/>
      <c r="AL125" s="153" t="s">
        <v>1035</v>
      </c>
    </row>
    <row r="126" spans="2:38" ht="30" customHeight="1">
      <c r="B126" s="705"/>
      <c r="C126" s="634"/>
      <c r="D126" s="315" t="s">
        <v>399</v>
      </c>
      <c r="E126" s="638"/>
      <c r="F126" s="316" t="s">
        <v>400</v>
      </c>
      <c r="G126" s="317" t="s">
        <v>951</v>
      </c>
      <c r="H126" s="317">
        <v>10</v>
      </c>
      <c r="I126" s="631" t="s">
        <v>1248</v>
      </c>
      <c r="J126" s="632"/>
      <c r="K126" s="633"/>
      <c r="L126" s="627"/>
      <c r="M126" s="306" t="s">
        <v>401</v>
      </c>
      <c r="N126" s="306" t="str">
        <f t="shared" si="16"/>
        <v>/</v>
      </c>
      <c r="O126" s="306" t="str">
        <f t="shared" si="17"/>
        <v>/</v>
      </c>
      <c r="P126" s="635"/>
      <c r="Q126" s="251" t="str">
        <f t="shared" si="18"/>
        <v>/</v>
      </c>
      <c r="R126" s="307" t="str">
        <f t="shared" si="19"/>
        <v/>
      </c>
      <c r="S126" s="307" t="str">
        <f t="shared" si="15"/>
        <v/>
      </c>
      <c r="T126" s="307" t="str">
        <f t="shared" si="15"/>
        <v/>
      </c>
      <c r="U126" s="307" t="str">
        <f t="shared" si="15"/>
        <v/>
      </c>
      <c r="V126" s="307" t="str">
        <f t="shared" si="15"/>
        <v/>
      </c>
      <c r="W126" s="307" t="str">
        <f t="shared" si="15"/>
        <v/>
      </c>
      <c r="X126" s="307" t="str">
        <f t="shared" si="15"/>
        <v/>
      </c>
      <c r="Y126" s="307" t="str">
        <f t="shared" si="15"/>
        <v/>
      </c>
      <c r="Z126" s="307" t="str">
        <f t="shared" si="15"/>
        <v/>
      </c>
      <c r="AA126" s="307" t="str">
        <f t="shared" si="15"/>
        <v/>
      </c>
      <c r="AB126" s="308"/>
      <c r="AC126" s="308"/>
      <c r="AD126" s="308"/>
      <c r="AE126" s="308"/>
      <c r="AF126" s="308"/>
      <c r="AG126" s="308"/>
      <c r="AH126" s="308"/>
      <c r="AI126" s="308"/>
      <c r="AJ126" s="308"/>
      <c r="AK126" s="308"/>
      <c r="AL126" s="153" t="s">
        <v>1035</v>
      </c>
    </row>
    <row r="127" spans="2:38" ht="30" customHeight="1">
      <c r="B127" s="705"/>
      <c r="C127" s="630" t="s">
        <v>425</v>
      </c>
      <c r="D127" s="312" t="s">
        <v>426</v>
      </c>
      <c r="E127" s="304" t="s">
        <v>424</v>
      </c>
      <c r="F127" s="305" t="s">
        <v>427</v>
      </c>
      <c r="G127" s="303" t="s">
        <v>951</v>
      </c>
      <c r="H127" s="303">
        <v>5</v>
      </c>
      <c r="I127" s="631" t="s">
        <v>945</v>
      </c>
      <c r="J127" s="632"/>
      <c r="K127" s="633"/>
      <c r="L127" s="309"/>
      <c r="M127" s="306" t="s">
        <v>425</v>
      </c>
      <c r="N127" s="306" t="str">
        <f t="shared" si="16"/>
        <v>/</v>
      </c>
      <c r="O127" s="306" t="str">
        <f t="shared" si="17"/>
        <v>/</v>
      </c>
      <c r="P127" s="635" t="str">
        <f>IF(COUNT(AB127:AK128)=0,"/",SUM(O127:O128)/SUM(N127:N128))</f>
        <v>/</v>
      </c>
      <c r="Q127" s="251" t="str">
        <f t="shared" si="18"/>
        <v>/</v>
      </c>
      <c r="R127" s="307" t="str">
        <f t="shared" si="19"/>
        <v/>
      </c>
      <c r="S127" s="307" t="str">
        <f t="shared" si="15"/>
        <v/>
      </c>
      <c r="T127" s="307" t="str">
        <f t="shared" si="15"/>
        <v/>
      </c>
      <c r="U127" s="307" t="str">
        <f t="shared" si="15"/>
        <v/>
      </c>
      <c r="V127" s="307" t="str">
        <f t="shared" si="15"/>
        <v/>
      </c>
      <c r="W127" s="360"/>
      <c r="X127" s="361"/>
      <c r="Y127" s="361"/>
      <c r="Z127" s="361"/>
      <c r="AA127" s="362"/>
      <c r="AB127" s="308"/>
      <c r="AC127" s="308"/>
      <c r="AD127" s="308"/>
      <c r="AE127" s="308"/>
      <c r="AF127" s="308"/>
      <c r="AG127" s="360"/>
      <c r="AH127" s="361"/>
      <c r="AI127" s="361"/>
      <c r="AJ127" s="361"/>
      <c r="AK127" s="362"/>
      <c r="AL127" s="153" t="s">
        <v>1034</v>
      </c>
    </row>
    <row r="128" spans="2:38" ht="30" customHeight="1">
      <c r="B128" s="705"/>
      <c r="C128" s="630"/>
      <c r="D128" s="312" t="s">
        <v>428</v>
      </c>
      <c r="E128" s="304" t="s">
        <v>424</v>
      </c>
      <c r="F128" s="305" t="s">
        <v>429</v>
      </c>
      <c r="G128" s="303" t="s">
        <v>951</v>
      </c>
      <c r="H128" s="303">
        <v>5</v>
      </c>
      <c r="I128" s="631" t="s">
        <v>946</v>
      </c>
      <c r="J128" s="632"/>
      <c r="K128" s="633"/>
      <c r="L128" s="309"/>
      <c r="M128" s="306" t="s">
        <v>425</v>
      </c>
      <c r="N128" s="306" t="str">
        <f t="shared" si="16"/>
        <v>/</v>
      </c>
      <c r="O128" s="306" t="str">
        <f t="shared" si="17"/>
        <v>/</v>
      </c>
      <c r="P128" s="635"/>
      <c r="Q128" s="251" t="str">
        <f t="shared" si="18"/>
        <v>/</v>
      </c>
      <c r="R128" s="307" t="str">
        <f t="shared" si="19"/>
        <v/>
      </c>
      <c r="S128" s="307" t="str">
        <f t="shared" si="15"/>
        <v/>
      </c>
      <c r="T128" s="307" t="str">
        <f t="shared" si="15"/>
        <v/>
      </c>
      <c r="U128" s="307" t="str">
        <f t="shared" si="15"/>
        <v/>
      </c>
      <c r="V128" s="307" t="str">
        <f t="shared" si="15"/>
        <v/>
      </c>
      <c r="W128" s="363"/>
      <c r="X128" s="364"/>
      <c r="Y128" s="364"/>
      <c r="Z128" s="364"/>
      <c r="AA128" s="365"/>
      <c r="AB128" s="308"/>
      <c r="AC128" s="308"/>
      <c r="AD128" s="308"/>
      <c r="AE128" s="308"/>
      <c r="AF128" s="308"/>
      <c r="AG128" s="363"/>
      <c r="AH128" s="364"/>
      <c r="AI128" s="364"/>
      <c r="AJ128" s="364"/>
      <c r="AK128" s="365"/>
      <c r="AL128" s="153" t="s">
        <v>1034</v>
      </c>
    </row>
    <row r="129" spans="2:38" ht="30" customHeight="1">
      <c r="B129" s="705"/>
      <c r="C129" s="303" t="s">
        <v>430</v>
      </c>
      <c r="D129" s="315" t="s">
        <v>431</v>
      </c>
      <c r="E129" s="307" t="s">
        <v>424</v>
      </c>
      <c r="F129" s="316" t="s">
        <v>432</v>
      </c>
      <c r="G129" s="317" t="s">
        <v>951</v>
      </c>
      <c r="H129" s="317">
        <v>5</v>
      </c>
      <c r="I129" s="631" t="s">
        <v>947</v>
      </c>
      <c r="J129" s="632"/>
      <c r="K129" s="633"/>
      <c r="L129" s="309"/>
      <c r="M129" s="306" t="s">
        <v>430</v>
      </c>
      <c r="N129" s="306" t="str">
        <f t="shared" si="16"/>
        <v>/</v>
      </c>
      <c r="O129" s="306" t="str">
        <f t="shared" si="17"/>
        <v>/</v>
      </c>
      <c r="P129" s="251" t="str">
        <f>IF(COUNT(AB129:AK129)=0,"/",O129/N129)</f>
        <v>/</v>
      </c>
      <c r="Q129" s="251" t="str">
        <f t="shared" si="18"/>
        <v>/</v>
      </c>
      <c r="R129" s="307" t="str">
        <f t="shared" si="19"/>
        <v/>
      </c>
      <c r="S129" s="307" t="str">
        <f t="shared" si="15"/>
        <v/>
      </c>
      <c r="T129" s="307" t="str">
        <f t="shared" si="15"/>
        <v/>
      </c>
      <c r="U129" s="307" t="str">
        <f t="shared" si="15"/>
        <v/>
      </c>
      <c r="V129" s="307" t="str">
        <f t="shared" si="15"/>
        <v/>
      </c>
      <c r="W129" s="307" t="str">
        <f t="shared" ref="W129" si="20">IF(AG129="","",(IF(AG129=1,1,0)))</f>
        <v/>
      </c>
      <c r="X129" s="307" t="str">
        <f t="shared" ref="X129" si="21">IF(AH129="","",(IF(AH129=1,1,0)))</f>
        <v/>
      </c>
      <c r="Y129" s="307" t="str">
        <f t="shared" ref="Y129" si="22">IF(AI129="","",(IF(AI129=1,1,0)))</f>
        <v/>
      </c>
      <c r="Z129" s="307" t="str">
        <f t="shared" ref="Z129" si="23">IF(AJ129="","",(IF(AJ129=1,1,0)))</f>
        <v/>
      </c>
      <c r="AA129" s="307" t="str">
        <f t="shared" ref="AA129" si="24">IF(AK129="","",(IF(AK129=1,1,0)))</f>
        <v/>
      </c>
      <c r="AB129" s="308"/>
      <c r="AC129" s="308"/>
      <c r="AD129" s="308"/>
      <c r="AE129" s="308"/>
      <c r="AF129" s="308"/>
      <c r="AG129" s="308"/>
      <c r="AH129" s="308"/>
      <c r="AI129" s="308"/>
      <c r="AJ129" s="308"/>
      <c r="AK129" s="308"/>
      <c r="AL129" s="153" t="s">
        <v>1034</v>
      </c>
    </row>
    <row r="130" spans="2:38" ht="30" customHeight="1">
      <c r="B130" s="705"/>
      <c r="C130" s="634" t="s">
        <v>436</v>
      </c>
      <c r="D130" s="312" t="s">
        <v>1203</v>
      </c>
      <c r="E130" s="304" t="s">
        <v>424</v>
      </c>
      <c r="F130" s="305" t="s">
        <v>907</v>
      </c>
      <c r="G130" s="303" t="s">
        <v>951</v>
      </c>
      <c r="H130" s="303">
        <v>5</v>
      </c>
      <c r="I130" s="631" t="s">
        <v>948</v>
      </c>
      <c r="J130" s="632"/>
      <c r="K130" s="633"/>
      <c r="L130" s="309"/>
      <c r="M130" s="306" t="s">
        <v>433</v>
      </c>
      <c r="N130" s="306" t="str">
        <f t="shared" si="16"/>
        <v>/</v>
      </c>
      <c r="O130" s="306" t="str">
        <f t="shared" si="17"/>
        <v>/</v>
      </c>
      <c r="P130" s="635" t="str">
        <f>IF(COUNT(AB130:AK131)=0,"/",SUM(O130:O131)/SUM(N130:N131))</f>
        <v>/</v>
      </c>
      <c r="Q130" s="251" t="str">
        <f t="shared" si="18"/>
        <v>/</v>
      </c>
      <c r="R130" s="307" t="str">
        <f t="shared" si="19"/>
        <v/>
      </c>
      <c r="S130" s="307" t="str">
        <f t="shared" si="15"/>
        <v/>
      </c>
      <c r="T130" s="307" t="str">
        <f t="shared" si="15"/>
        <v/>
      </c>
      <c r="U130" s="307" t="str">
        <f t="shared" si="15"/>
        <v/>
      </c>
      <c r="V130" s="307" t="str">
        <f t="shared" si="15"/>
        <v/>
      </c>
      <c r="W130" s="366"/>
      <c r="X130" s="367"/>
      <c r="Y130" s="367"/>
      <c r="Z130" s="367"/>
      <c r="AA130" s="368"/>
      <c r="AB130" s="308"/>
      <c r="AC130" s="308"/>
      <c r="AD130" s="308"/>
      <c r="AE130" s="308"/>
      <c r="AF130" s="308"/>
      <c r="AG130" s="366"/>
      <c r="AH130" s="367"/>
      <c r="AI130" s="367"/>
      <c r="AJ130" s="367"/>
      <c r="AK130" s="368"/>
      <c r="AL130" s="153" t="s">
        <v>1034</v>
      </c>
    </row>
    <row r="131" spans="2:38" ht="30" customHeight="1">
      <c r="B131" s="705"/>
      <c r="C131" s="634"/>
      <c r="D131" s="315" t="s">
        <v>1204</v>
      </c>
      <c r="E131" s="307" t="s">
        <v>424</v>
      </c>
      <c r="F131" s="316" t="s">
        <v>434</v>
      </c>
      <c r="G131" s="317" t="s">
        <v>951</v>
      </c>
      <c r="H131" s="317">
        <v>10</v>
      </c>
      <c r="I131" s="631" t="s">
        <v>1249</v>
      </c>
      <c r="J131" s="632"/>
      <c r="K131" s="633"/>
      <c r="L131" s="309"/>
      <c r="M131" s="306" t="s">
        <v>433</v>
      </c>
      <c r="N131" s="306" t="str">
        <f t="shared" si="16"/>
        <v>/</v>
      </c>
      <c r="O131" s="306" t="str">
        <f t="shared" si="17"/>
        <v>/</v>
      </c>
      <c r="P131" s="635"/>
      <c r="Q131" s="251" t="str">
        <f t="shared" si="18"/>
        <v>/</v>
      </c>
      <c r="R131" s="307" t="str">
        <f t="shared" si="19"/>
        <v/>
      </c>
      <c r="S131" s="307" t="str">
        <f t="shared" si="15"/>
        <v/>
      </c>
      <c r="T131" s="307" t="str">
        <f t="shared" si="15"/>
        <v/>
      </c>
      <c r="U131" s="307" t="str">
        <f t="shared" si="15"/>
        <v/>
      </c>
      <c r="V131" s="307" t="str">
        <f t="shared" si="15"/>
        <v/>
      </c>
      <c r="W131" s="307" t="str">
        <f t="shared" si="15"/>
        <v/>
      </c>
      <c r="X131" s="307" t="str">
        <f t="shared" si="15"/>
        <v/>
      </c>
      <c r="Y131" s="307" t="str">
        <f t="shared" si="15"/>
        <v/>
      </c>
      <c r="Z131" s="307" t="str">
        <f t="shared" si="15"/>
        <v/>
      </c>
      <c r="AA131" s="307" t="str">
        <f t="shared" si="15"/>
        <v/>
      </c>
      <c r="AB131" s="308"/>
      <c r="AC131" s="308"/>
      <c r="AD131" s="308"/>
      <c r="AE131" s="308"/>
      <c r="AF131" s="308"/>
      <c r="AG131" s="308"/>
      <c r="AH131" s="308"/>
      <c r="AI131" s="308"/>
      <c r="AJ131" s="308"/>
      <c r="AK131" s="308"/>
      <c r="AL131" s="153" t="s">
        <v>1034</v>
      </c>
    </row>
    <row r="132" spans="2:38" ht="30" customHeight="1">
      <c r="B132" s="705"/>
      <c r="C132" s="303" t="s">
        <v>402</v>
      </c>
      <c r="D132" s="303" t="s">
        <v>403</v>
      </c>
      <c r="E132" s="304" t="s">
        <v>404</v>
      </c>
      <c r="F132" s="305" t="s">
        <v>405</v>
      </c>
      <c r="G132" s="303" t="s">
        <v>951</v>
      </c>
      <c r="H132" s="303">
        <v>5</v>
      </c>
      <c r="I132" s="631" t="s">
        <v>949</v>
      </c>
      <c r="J132" s="632"/>
      <c r="K132" s="633"/>
      <c r="L132" s="309" t="s">
        <v>472</v>
      </c>
      <c r="M132" s="310" t="s">
        <v>293</v>
      </c>
      <c r="N132" s="306" t="str">
        <f t="shared" si="16"/>
        <v>/</v>
      </c>
      <c r="O132" s="306" t="str">
        <f t="shared" si="17"/>
        <v>/</v>
      </c>
      <c r="P132" s="251" t="str">
        <f t="shared" ref="P132:P133" si="25">IF(COUNT(AB132:AK132)=0,"/",O132/N132)</f>
        <v>/</v>
      </c>
      <c r="Q132" s="251" t="str">
        <f t="shared" si="18"/>
        <v>/</v>
      </c>
      <c r="R132" s="307" t="str">
        <f t="shared" si="19"/>
        <v/>
      </c>
      <c r="S132" s="307" t="str">
        <f t="shared" si="15"/>
        <v/>
      </c>
      <c r="T132" s="307" t="str">
        <f t="shared" si="15"/>
        <v/>
      </c>
      <c r="U132" s="307" t="str">
        <f t="shared" si="15"/>
        <v/>
      </c>
      <c r="V132" s="307" t="str">
        <f t="shared" si="15"/>
        <v/>
      </c>
      <c r="W132" s="318"/>
      <c r="X132" s="319"/>
      <c r="Y132" s="319"/>
      <c r="Z132" s="319"/>
      <c r="AA132" s="319"/>
      <c r="AB132" s="308"/>
      <c r="AC132" s="308"/>
      <c r="AD132" s="308"/>
      <c r="AE132" s="308"/>
      <c r="AF132" s="308"/>
      <c r="AG132" s="318"/>
      <c r="AH132" s="319"/>
      <c r="AI132" s="319"/>
      <c r="AJ132" s="319"/>
      <c r="AK132" s="320"/>
      <c r="AL132" s="153" t="s">
        <v>1034</v>
      </c>
    </row>
    <row r="133" spans="2:38" ht="30" customHeight="1">
      <c r="B133" s="705"/>
      <c r="C133" s="630" t="s">
        <v>848</v>
      </c>
      <c r="D133" s="630"/>
      <c r="E133" s="321" t="s">
        <v>236</v>
      </c>
      <c r="F133" s="305" t="s">
        <v>435</v>
      </c>
      <c r="G133" s="303" t="s">
        <v>951</v>
      </c>
      <c r="H133" s="303">
        <v>5</v>
      </c>
      <c r="I133" s="631" t="s">
        <v>950</v>
      </c>
      <c r="J133" s="632"/>
      <c r="K133" s="633"/>
      <c r="L133" s="309" t="s">
        <v>407</v>
      </c>
      <c r="M133" s="310" t="s">
        <v>406</v>
      </c>
      <c r="N133" s="306" t="str">
        <f t="shared" si="16"/>
        <v>/</v>
      </c>
      <c r="O133" s="306" t="str">
        <f t="shared" si="17"/>
        <v>/</v>
      </c>
      <c r="P133" s="251" t="str">
        <f t="shared" si="25"/>
        <v>/</v>
      </c>
      <c r="Q133" s="251" t="str">
        <f t="shared" si="18"/>
        <v>/</v>
      </c>
      <c r="R133" s="307" t="str">
        <f t="shared" si="19"/>
        <v/>
      </c>
      <c r="S133" s="307" t="str">
        <f t="shared" si="15"/>
        <v/>
      </c>
      <c r="T133" s="307" t="str">
        <f t="shared" si="15"/>
        <v/>
      </c>
      <c r="U133" s="307" t="str">
        <f t="shared" si="15"/>
        <v/>
      </c>
      <c r="V133" s="307" t="str">
        <f t="shared" si="15"/>
        <v/>
      </c>
      <c r="W133" s="322"/>
      <c r="X133" s="323"/>
      <c r="Y133" s="323"/>
      <c r="Z133" s="323"/>
      <c r="AA133" s="323"/>
      <c r="AB133" s="308"/>
      <c r="AC133" s="308"/>
      <c r="AD133" s="308"/>
      <c r="AE133" s="308"/>
      <c r="AF133" s="308"/>
      <c r="AG133" s="322"/>
      <c r="AH133" s="323"/>
      <c r="AI133" s="323"/>
      <c r="AJ133" s="323"/>
      <c r="AK133" s="324"/>
      <c r="AL133" s="153" t="s">
        <v>1035</v>
      </c>
    </row>
    <row r="134" spans="2:38" ht="30" customHeight="1">
      <c r="B134" s="606" t="s">
        <v>557</v>
      </c>
      <c r="C134" s="607"/>
      <c r="D134" s="607"/>
      <c r="E134" s="607"/>
      <c r="F134" s="607"/>
      <c r="G134" s="607"/>
      <c r="H134" s="608"/>
      <c r="I134" s="609" t="s">
        <v>408</v>
      </c>
      <c r="J134" s="610"/>
      <c r="K134" s="611"/>
      <c r="L134" s="390" t="str">
        <f>IF(COUNT(AB121:AK133)=0,"/",SUM(O121:O133)/SUM(N121:N133))</f>
        <v>/</v>
      </c>
      <c r="M134" s="390"/>
      <c r="N134" s="390"/>
      <c r="O134" s="325"/>
      <c r="P134" s="326"/>
      <c r="Q134" s="325"/>
      <c r="R134" s="614"/>
      <c r="S134" s="614"/>
      <c r="T134" s="614"/>
      <c r="U134" s="614"/>
      <c r="V134" s="614"/>
      <c r="W134" s="614"/>
      <c r="X134" s="615"/>
      <c r="Y134" s="614"/>
      <c r="Z134" s="614"/>
      <c r="AA134" s="614"/>
      <c r="AB134" s="614"/>
      <c r="AC134" s="614"/>
      <c r="AD134" s="614"/>
      <c r="AE134" s="614"/>
      <c r="AF134" s="614"/>
      <c r="AG134" s="614"/>
      <c r="AH134" s="614"/>
      <c r="AI134" s="614"/>
      <c r="AJ134" s="614"/>
      <c r="AK134" s="614"/>
      <c r="AL134" s="153"/>
    </row>
    <row r="135" spans="2:38" ht="86.25" customHeight="1">
      <c r="B135" s="625" t="s">
        <v>1169</v>
      </c>
      <c r="C135" s="625" t="s">
        <v>443</v>
      </c>
      <c r="D135" s="692" t="s">
        <v>1175</v>
      </c>
      <c r="E135" s="60" t="s">
        <v>445</v>
      </c>
      <c r="F135" s="327" t="s">
        <v>446</v>
      </c>
      <c r="G135" s="327" t="s">
        <v>451</v>
      </c>
      <c r="H135" s="300">
        <v>10</v>
      </c>
      <c r="I135" s="626" t="s">
        <v>444</v>
      </c>
      <c r="J135" s="626"/>
      <c r="K135" s="626"/>
      <c r="L135" s="693" t="s">
        <v>471</v>
      </c>
      <c r="M135" s="228" t="s">
        <v>445</v>
      </c>
      <c r="N135" s="220" t="str">
        <f t="shared" ref="N135:N150" si="26">IF(COUNT(AB135:AK135)=0,"/",H135)</f>
        <v>/</v>
      </c>
      <c r="O135" s="219" t="str">
        <f t="shared" ref="O135:O150" si="27">IF(COUNT(AB135:AK135)=0,"/",SUM(R135:AA135))</f>
        <v>/</v>
      </c>
      <c r="P135" s="390" t="str">
        <f>IF(COUNT(AB135:AK146)=0,"/",SUM(O135:O146)/SUM(N135:N146))</f>
        <v>/</v>
      </c>
      <c r="Q135" s="390" t="str">
        <f>IF(COUNT(AB135:AK136)=0,"/",SUM(O135:O136)/SUM(N135:N136))</f>
        <v>/</v>
      </c>
      <c r="R135" s="307" t="str">
        <f t="shared" ref="R135:W150" si="28">IF(AB135="","",(IF(AB135=1,1,0)))</f>
        <v/>
      </c>
      <c r="S135" s="307" t="str">
        <f t="shared" si="28"/>
        <v/>
      </c>
      <c r="T135" s="307" t="str">
        <f t="shared" si="28"/>
        <v/>
      </c>
      <c r="U135" s="307" t="str">
        <f t="shared" si="28"/>
        <v/>
      </c>
      <c r="V135" s="307" t="str">
        <f t="shared" si="28"/>
        <v/>
      </c>
      <c r="W135" s="307" t="str">
        <f t="shared" si="28"/>
        <v/>
      </c>
      <c r="X135" s="328"/>
      <c r="Y135" s="307" t="str">
        <f t="shared" ref="Y135:AA148" si="29">IF(AH135="","",(IF(AH135=1,1,0)))</f>
        <v/>
      </c>
      <c r="Z135" s="307" t="str">
        <f t="shared" si="29"/>
        <v/>
      </c>
      <c r="AA135" s="307" t="str">
        <f t="shared" si="29"/>
        <v/>
      </c>
      <c r="AB135" s="308"/>
      <c r="AC135" s="308"/>
      <c r="AD135" s="308"/>
      <c r="AE135" s="308"/>
      <c r="AF135" s="308"/>
      <c r="AG135" s="308"/>
      <c r="AH135" s="308"/>
      <c r="AI135" s="308"/>
      <c r="AJ135" s="308"/>
      <c r="AK135" s="308"/>
      <c r="AL135" s="153" t="s">
        <v>1035</v>
      </c>
    </row>
    <row r="136" spans="2:38" ht="86.25" customHeight="1">
      <c r="B136" s="625"/>
      <c r="C136" s="625"/>
      <c r="D136" s="692"/>
      <c r="E136" s="61" t="s">
        <v>1276</v>
      </c>
      <c r="F136" s="327" t="s">
        <v>447</v>
      </c>
      <c r="G136" s="327" t="s">
        <v>450</v>
      </c>
      <c r="H136" s="300">
        <v>10</v>
      </c>
      <c r="I136" s="626" t="s">
        <v>444</v>
      </c>
      <c r="J136" s="626"/>
      <c r="K136" s="626"/>
      <c r="L136" s="693"/>
      <c r="M136" s="229" t="s">
        <v>448</v>
      </c>
      <c r="N136" s="220" t="str">
        <f t="shared" si="26"/>
        <v>/</v>
      </c>
      <c r="O136" s="219" t="str">
        <f t="shared" si="27"/>
        <v>/</v>
      </c>
      <c r="P136" s="390"/>
      <c r="Q136" s="390"/>
      <c r="R136" s="307" t="str">
        <f t="shared" si="28"/>
        <v/>
      </c>
      <c r="S136" s="307" t="str">
        <f t="shared" si="28"/>
        <v/>
      </c>
      <c r="T136" s="307" t="str">
        <f t="shared" si="28"/>
        <v/>
      </c>
      <c r="U136" s="307" t="str">
        <f t="shared" si="28"/>
        <v/>
      </c>
      <c r="V136" s="307" t="str">
        <f t="shared" si="28"/>
        <v/>
      </c>
      <c r="W136" s="307" t="str">
        <f t="shared" si="28"/>
        <v/>
      </c>
      <c r="X136" s="328"/>
      <c r="Y136" s="307" t="str">
        <f t="shared" si="29"/>
        <v/>
      </c>
      <c r="Z136" s="307" t="str">
        <f t="shared" si="29"/>
        <v/>
      </c>
      <c r="AA136" s="307" t="str">
        <f t="shared" si="29"/>
        <v/>
      </c>
      <c r="AB136" s="308"/>
      <c r="AC136" s="308"/>
      <c r="AD136" s="308"/>
      <c r="AE136" s="308"/>
      <c r="AF136" s="308"/>
      <c r="AG136" s="308"/>
      <c r="AH136" s="308"/>
      <c r="AI136" s="308"/>
      <c r="AJ136" s="308"/>
      <c r="AK136" s="308"/>
      <c r="AL136" s="153" t="s">
        <v>1035</v>
      </c>
    </row>
    <row r="137" spans="2:38" ht="86.25" customHeight="1">
      <c r="B137" s="625"/>
      <c r="C137" s="625"/>
      <c r="D137" s="625" t="s">
        <v>1177</v>
      </c>
      <c r="E137" s="61" t="s">
        <v>1273</v>
      </c>
      <c r="F137" s="327" t="s">
        <v>1275</v>
      </c>
      <c r="G137" s="327" t="s">
        <v>451</v>
      </c>
      <c r="H137" s="300">
        <v>10</v>
      </c>
      <c r="I137" s="626" t="s">
        <v>444</v>
      </c>
      <c r="J137" s="626"/>
      <c r="K137" s="626"/>
      <c r="L137" s="627" t="s">
        <v>473</v>
      </c>
      <c r="M137" s="229" t="s">
        <v>452</v>
      </c>
      <c r="N137" s="220" t="str">
        <f t="shared" si="26"/>
        <v>/</v>
      </c>
      <c r="O137" s="219" t="str">
        <f t="shared" si="27"/>
        <v>/</v>
      </c>
      <c r="P137" s="390"/>
      <c r="Q137" s="390" t="str">
        <f>IF(COUNT(AB137:AK139)=0,"/",SUM(O137:O139)/SUM(N137:N139))</f>
        <v>/</v>
      </c>
      <c r="R137" s="307" t="str">
        <f t="shared" si="28"/>
        <v/>
      </c>
      <c r="S137" s="307" t="str">
        <f t="shared" si="28"/>
        <v/>
      </c>
      <c r="T137" s="307" t="str">
        <f t="shared" si="28"/>
        <v/>
      </c>
      <c r="U137" s="307" t="str">
        <f t="shared" si="28"/>
        <v/>
      </c>
      <c r="V137" s="307" t="str">
        <f t="shared" si="28"/>
        <v/>
      </c>
      <c r="W137" s="307" t="str">
        <f t="shared" si="28"/>
        <v/>
      </c>
      <c r="X137" s="328"/>
      <c r="Y137" s="307" t="str">
        <f t="shared" si="29"/>
        <v/>
      </c>
      <c r="Z137" s="307" t="str">
        <f t="shared" si="29"/>
        <v/>
      </c>
      <c r="AA137" s="307" t="str">
        <f t="shared" si="29"/>
        <v/>
      </c>
      <c r="AB137" s="308"/>
      <c r="AC137" s="308"/>
      <c r="AD137" s="308"/>
      <c r="AE137" s="308"/>
      <c r="AF137" s="308"/>
      <c r="AG137" s="308"/>
      <c r="AH137" s="308"/>
      <c r="AI137" s="308"/>
      <c r="AJ137" s="308"/>
      <c r="AK137" s="308"/>
      <c r="AL137" s="153" t="s">
        <v>1035</v>
      </c>
    </row>
    <row r="138" spans="2:38" ht="86.25" customHeight="1">
      <c r="B138" s="625"/>
      <c r="C138" s="625"/>
      <c r="D138" s="625"/>
      <c r="E138" s="61" t="s">
        <v>453</v>
      </c>
      <c r="F138" s="327" t="s">
        <v>1274</v>
      </c>
      <c r="G138" s="327" t="s">
        <v>451</v>
      </c>
      <c r="H138" s="300">
        <v>10</v>
      </c>
      <c r="I138" s="626" t="s">
        <v>444</v>
      </c>
      <c r="J138" s="626"/>
      <c r="K138" s="626"/>
      <c r="L138" s="627"/>
      <c r="M138" s="229" t="s">
        <v>453</v>
      </c>
      <c r="N138" s="220" t="str">
        <f t="shared" si="26"/>
        <v>/</v>
      </c>
      <c r="O138" s="219" t="str">
        <f t="shared" si="27"/>
        <v>/</v>
      </c>
      <c r="P138" s="390"/>
      <c r="Q138" s="390"/>
      <c r="R138" s="307" t="str">
        <f t="shared" si="28"/>
        <v/>
      </c>
      <c r="S138" s="307" t="str">
        <f t="shared" si="28"/>
        <v/>
      </c>
      <c r="T138" s="307" t="str">
        <f t="shared" si="28"/>
        <v/>
      </c>
      <c r="U138" s="307" t="str">
        <f t="shared" si="28"/>
        <v/>
      </c>
      <c r="V138" s="307" t="str">
        <f t="shared" si="28"/>
        <v/>
      </c>
      <c r="W138" s="307" t="str">
        <f t="shared" si="28"/>
        <v/>
      </c>
      <c r="X138" s="328"/>
      <c r="Y138" s="307" t="str">
        <f t="shared" si="29"/>
        <v/>
      </c>
      <c r="Z138" s="307" t="str">
        <f t="shared" si="29"/>
        <v/>
      </c>
      <c r="AA138" s="307" t="str">
        <f t="shared" si="29"/>
        <v/>
      </c>
      <c r="AB138" s="308"/>
      <c r="AC138" s="308"/>
      <c r="AD138" s="308"/>
      <c r="AE138" s="308"/>
      <c r="AF138" s="308"/>
      <c r="AG138" s="308"/>
      <c r="AH138" s="308"/>
      <c r="AI138" s="308"/>
      <c r="AJ138" s="308"/>
      <c r="AK138" s="308"/>
      <c r="AL138" s="153" t="s">
        <v>1035</v>
      </c>
    </row>
    <row r="139" spans="2:38" ht="86.25" customHeight="1">
      <c r="B139" s="625"/>
      <c r="C139" s="625"/>
      <c r="D139" s="625"/>
      <c r="E139" s="61" t="s">
        <v>455</v>
      </c>
      <c r="F139" s="327" t="s">
        <v>454</v>
      </c>
      <c r="G139" s="327" t="s">
        <v>451</v>
      </c>
      <c r="H139" s="300">
        <v>10</v>
      </c>
      <c r="I139" s="626" t="s">
        <v>444</v>
      </c>
      <c r="J139" s="626"/>
      <c r="K139" s="626"/>
      <c r="L139" s="627"/>
      <c r="M139" s="229" t="s">
        <v>455</v>
      </c>
      <c r="N139" s="220" t="str">
        <f t="shared" si="26"/>
        <v>/</v>
      </c>
      <c r="O139" s="219" t="str">
        <f t="shared" si="27"/>
        <v>/</v>
      </c>
      <c r="P139" s="390"/>
      <c r="Q139" s="390"/>
      <c r="R139" s="307" t="str">
        <f t="shared" si="28"/>
        <v/>
      </c>
      <c r="S139" s="307" t="str">
        <f t="shared" si="28"/>
        <v/>
      </c>
      <c r="T139" s="307" t="str">
        <f t="shared" si="28"/>
        <v/>
      </c>
      <c r="U139" s="307" t="str">
        <f t="shared" si="28"/>
        <v/>
      </c>
      <c r="V139" s="307" t="str">
        <f t="shared" si="28"/>
        <v/>
      </c>
      <c r="W139" s="307" t="str">
        <f t="shared" si="28"/>
        <v/>
      </c>
      <c r="X139" s="328"/>
      <c r="Y139" s="307" t="str">
        <f t="shared" si="29"/>
        <v/>
      </c>
      <c r="Z139" s="307" t="str">
        <f t="shared" si="29"/>
        <v/>
      </c>
      <c r="AA139" s="307" t="str">
        <f t="shared" si="29"/>
        <v/>
      </c>
      <c r="AB139" s="308"/>
      <c r="AC139" s="308"/>
      <c r="AD139" s="308"/>
      <c r="AE139" s="308"/>
      <c r="AF139" s="308"/>
      <c r="AG139" s="308"/>
      <c r="AH139" s="308"/>
      <c r="AI139" s="308"/>
      <c r="AJ139" s="308"/>
      <c r="AK139" s="308"/>
      <c r="AL139" s="153" t="s">
        <v>1035</v>
      </c>
    </row>
    <row r="140" spans="2:38" ht="86.25" customHeight="1">
      <c r="B140" s="625"/>
      <c r="C140" s="625"/>
      <c r="D140" s="625" t="s">
        <v>456</v>
      </c>
      <c r="E140" s="61" t="s">
        <v>458</v>
      </c>
      <c r="F140" s="327" t="s">
        <v>457</v>
      </c>
      <c r="G140" s="327" t="s">
        <v>451</v>
      </c>
      <c r="H140" s="300">
        <v>10</v>
      </c>
      <c r="I140" s="626" t="s">
        <v>444</v>
      </c>
      <c r="J140" s="626"/>
      <c r="K140" s="626"/>
      <c r="L140" s="627" t="s">
        <v>474</v>
      </c>
      <c r="M140" s="229" t="s">
        <v>458</v>
      </c>
      <c r="N140" s="220" t="str">
        <f t="shared" si="26"/>
        <v>/</v>
      </c>
      <c r="O140" s="219" t="str">
        <f t="shared" si="27"/>
        <v>/</v>
      </c>
      <c r="P140" s="390"/>
      <c r="Q140" s="390" t="str">
        <f>IF(COUNT(AB140:AK143)=0,"/",SUM(O140:O143)/SUM(N140:N143))</f>
        <v>/</v>
      </c>
      <c r="R140" s="307" t="str">
        <f t="shared" si="28"/>
        <v/>
      </c>
      <c r="S140" s="307" t="str">
        <f t="shared" si="28"/>
        <v/>
      </c>
      <c r="T140" s="307" t="str">
        <f t="shared" si="28"/>
        <v/>
      </c>
      <c r="U140" s="307" t="str">
        <f t="shared" si="28"/>
        <v/>
      </c>
      <c r="V140" s="307" t="str">
        <f t="shared" si="28"/>
        <v/>
      </c>
      <c r="W140" s="307" t="str">
        <f t="shared" si="28"/>
        <v/>
      </c>
      <c r="X140" s="328"/>
      <c r="Y140" s="307" t="str">
        <f t="shared" si="29"/>
        <v/>
      </c>
      <c r="Z140" s="307" t="str">
        <f t="shared" si="29"/>
        <v/>
      </c>
      <c r="AA140" s="307" t="str">
        <f t="shared" si="29"/>
        <v/>
      </c>
      <c r="AB140" s="308"/>
      <c r="AC140" s="308"/>
      <c r="AD140" s="308"/>
      <c r="AE140" s="308"/>
      <c r="AF140" s="308"/>
      <c r="AG140" s="308"/>
      <c r="AH140" s="308"/>
      <c r="AI140" s="308"/>
      <c r="AJ140" s="308"/>
      <c r="AK140" s="308"/>
      <c r="AL140" s="153" t="s">
        <v>1037</v>
      </c>
    </row>
    <row r="141" spans="2:38" ht="86.25" customHeight="1">
      <c r="B141" s="625"/>
      <c r="C141" s="625"/>
      <c r="D141" s="625"/>
      <c r="E141" s="61" t="s">
        <v>459</v>
      </c>
      <c r="F141" s="327" t="s">
        <v>460</v>
      </c>
      <c r="G141" s="327" t="s">
        <v>451</v>
      </c>
      <c r="H141" s="300">
        <v>10</v>
      </c>
      <c r="I141" s="626"/>
      <c r="J141" s="626"/>
      <c r="K141" s="626"/>
      <c r="L141" s="627"/>
      <c r="M141" s="229" t="s">
        <v>459</v>
      </c>
      <c r="N141" s="220" t="str">
        <f t="shared" si="26"/>
        <v>/</v>
      </c>
      <c r="O141" s="219" t="str">
        <f t="shared" si="27"/>
        <v>/</v>
      </c>
      <c r="P141" s="390"/>
      <c r="Q141" s="390"/>
      <c r="R141" s="307" t="str">
        <f t="shared" si="28"/>
        <v/>
      </c>
      <c r="S141" s="307" t="str">
        <f t="shared" si="28"/>
        <v/>
      </c>
      <c r="T141" s="307" t="str">
        <f t="shared" si="28"/>
        <v/>
      </c>
      <c r="U141" s="307" t="str">
        <f t="shared" si="28"/>
        <v/>
      </c>
      <c r="V141" s="307" t="str">
        <f t="shared" si="28"/>
        <v/>
      </c>
      <c r="W141" s="307" t="str">
        <f t="shared" si="28"/>
        <v/>
      </c>
      <c r="X141" s="328"/>
      <c r="Y141" s="307" t="str">
        <f t="shared" si="29"/>
        <v/>
      </c>
      <c r="Z141" s="307" t="str">
        <f t="shared" si="29"/>
        <v/>
      </c>
      <c r="AA141" s="307" t="str">
        <f t="shared" si="29"/>
        <v/>
      </c>
      <c r="AB141" s="308"/>
      <c r="AC141" s="308"/>
      <c r="AD141" s="308"/>
      <c r="AE141" s="308"/>
      <c r="AF141" s="308"/>
      <c r="AG141" s="308"/>
      <c r="AH141" s="308"/>
      <c r="AI141" s="308"/>
      <c r="AJ141" s="308"/>
      <c r="AK141" s="308"/>
      <c r="AL141" s="153" t="s">
        <v>1037</v>
      </c>
    </row>
    <row r="142" spans="2:38" ht="86.25" customHeight="1">
      <c r="B142" s="625"/>
      <c r="C142" s="625"/>
      <c r="D142" s="625"/>
      <c r="E142" s="61" t="s">
        <v>461</v>
      </c>
      <c r="F142" s="327" t="s">
        <v>1277</v>
      </c>
      <c r="G142" s="327" t="s">
        <v>451</v>
      </c>
      <c r="H142" s="300">
        <v>10</v>
      </c>
      <c r="I142" s="626"/>
      <c r="J142" s="626"/>
      <c r="K142" s="626"/>
      <c r="L142" s="627"/>
      <c r="M142" s="229" t="s">
        <v>461</v>
      </c>
      <c r="N142" s="220" t="str">
        <f t="shared" si="26"/>
        <v>/</v>
      </c>
      <c r="O142" s="219" t="str">
        <f t="shared" si="27"/>
        <v>/</v>
      </c>
      <c r="P142" s="390"/>
      <c r="Q142" s="390"/>
      <c r="R142" s="307" t="str">
        <f t="shared" si="28"/>
        <v/>
      </c>
      <c r="S142" s="307" t="str">
        <f t="shared" si="28"/>
        <v/>
      </c>
      <c r="T142" s="307" t="str">
        <f t="shared" si="28"/>
        <v/>
      </c>
      <c r="U142" s="307" t="str">
        <f t="shared" si="28"/>
        <v/>
      </c>
      <c r="V142" s="307" t="str">
        <f t="shared" si="28"/>
        <v/>
      </c>
      <c r="W142" s="307" t="str">
        <f t="shared" si="28"/>
        <v/>
      </c>
      <c r="X142" s="328"/>
      <c r="Y142" s="307" t="str">
        <f t="shared" si="29"/>
        <v/>
      </c>
      <c r="Z142" s="307" t="str">
        <f t="shared" si="29"/>
        <v/>
      </c>
      <c r="AA142" s="307" t="str">
        <f t="shared" si="29"/>
        <v/>
      </c>
      <c r="AB142" s="308"/>
      <c r="AC142" s="308"/>
      <c r="AD142" s="308"/>
      <c r="AE142" s="308"/>
      <c r="AF142" s="308"/>
      <c r="AG142" s="308"/>
      <c r="AH142" s="308"/>
      <c r="AI142" s="308"/>
      <c r="AJ142" s="308"/>
      <c r="AK142" s="308"/>
      <c r="AL142" s="153" t="s">
        <v>1037</v>
      </c>
    </row>
    <row r="143" spans="2:38" ht="86.25" customHeight="1">
      <c r="B143" s="625"/>
      <c r="C143" s="625"/>
      <c r="D143" s="625"/>
      <c r="E143" s="61" t="s">
        <v>462</v>
      </c>
      <c r="F143" s="329" t="s">
        <v>935</v>
      </c>
      <c r="G143" s="327" t="s">
        <v>451</v>
      </c>
      <c r="H143" s="300">
        <v>10</v>
      </c>
      <c r="I143" s="626" t="s">
        <v>444</v>
      </c>
      <c r="J143" s="626"/>
      <c r="K143" s="626"/>
      <c r="L143" s="627"/>
      <c r="M143" s="229" t="s">
        <v>462</v>
      </c>
      <c r="N143" s="220" t="str">
        <f t="shared" si="26"/>
        <v>/</v>
      </c>
      <c r="O143" s="219" t="str">
        <f t="shared" si="27"/>
        <v>/</v>
      </c>
      <c r="P143" s="390"/>
      <c r="Q143" s="390"/>
      <c r="R143" s="307" t="str">
        <f t="shared" si="28"/>
        <v/>
      </c>
      <c r="S143" s="307" t="str">
        <f t="shared" si="28"/>
        <v/>
      </c>
      <c r="T143" s="307" t="str">
        <f t="shared" si="28"/>
        <v/>
      </c>
      <c r="U143" s="307" t="str">
        <f t="shared" si="28"/>
        <v/>
      </c>
      <c r="V143" s="307" t="str">
        <f t="shared" si="28"/>
        <v/>
      </c>
      <c r="W143" s="307" t="str">
        <f t="shared" si="28"/>
        <v/>
      </c>
      <c r="X143" s="328"/>
      <c r="Y143" s="307" t="str">
        <f t="shared" si="29"/>
        <v/>
      </c>
      <c r="Z143" s="307" t="str">
        <f t="shared" si="29"/>
        <v/>
      </c>
      <c r="AA143" s="307" t="str">
        <f t="shared" si="29"/>
        <v/>
      </c>
      <c r="AB143" s="308"/>
      <c r="AC143" s="308"/>
      <c r="AD143" s="308"/>
      <c r="AE143" s="308"/>
      <c r="AF143" s="308"/>
      <c r="AG143" s="308"/>
      <c r="AH143" s="308"/>
      <c r="AI143" s="308"/>
      <c r="AJ143" s="308"/>
      <c r="AK143" s="308"/>
      <c r="AL143" s="153" t="s">
        <v>1037</v>
      </c>
    </row>
    <row r="144" spans="2:38" ht="86.25" customHeight="1">
      <c r="B144" s="625"/>
      <c r="C144" s="625"/>
      <c r="D144" s="250" t="s">
        <v>1180</v>
      </c>
      <c r="E144" s="250" t="s">
        <v>464</v>
      </c>
      <c r="F144" s="327" t="s">
        <v>463</v>
      </c>
      <c r="G144" s="327" t="s">
        <v>451</v>
      </c>
      <c r="H144" s="300">
        <v>10</v>
      </c>
      <c r="I144" s="626" t="s">
        <v>444</v>
      </c>
      <c r="J144" s="626"/>
      <c r="K144" s="626"/>
      <c r="L144" s="309" t="s">
        <v>475</v>
      </c>
      <c r="M144" s="230" t="s">
        <v>464</v>
      </c>
      <c r="N144" s="220" t="str">
        <f t="shared" si="26"/>
        <v>/</v>
      </c>
      <c r="O144" s="219" t="str">
        <f t="shared" si="27"/>
        <v>/</v>
      </c>
      <c r="P144" s="390"/>
      <c r="Q144" s="249" t="str">
        <f t="shared" ref="Q144" si="30">IF(COUNT(AB144:AK144)=0,"/",O144/N144)</f>
        <v>/</v>
      </c>
      <c r="R144" s="307" t="str">
        <f t="shared" si="28"/>
        <v/>
      </c>
      <c r="S144" s="307" t="str">
        <f t="shared" si="28"/>
        <v/>
      </c>
      <c r="T144" s="307" t="str">
        <f t="shared" si="28"/>
        <v/>
      </c>
      <c r="U144" s="307" t="str">
        <f t="shared" si="28"/>
        <v/>
      </c>
      <c r="V144" s="307" t="str">
        <f t="shared" si="28"/>
        <v/>
      </c>
      <c r="W144" s="307" t="str">
        <f t="shared" si="28"/>
        <v/>
      </c>
      <c r="X144" s="328"/>
      <c r="Y144" s="307" t="str">
        <f t="shared" si="29"/>
        <v/>
      </c>
      <c r="Z144" s="307" t="str">
        <f t="shared" si="29"/>
        <v/>
      </c>
      <c r="AA144" s="307" t="str">
        <f t="shared" si="29"/>
        <v/>
      </c>
      <c r="AB144" s="308"/>
      <c r="AC144" s="308"/>
      <c r="AD144" s="308"/>
      <c r="AE144" s="308"/>
      <c r="AF144" s="308"/>
      <c r="AG144" s="308"/>
      <c r="AH144" s="308"/>
      <c r="AI144" s="308"/>
      <c r="AJ144" s="308"/>
      <c r="AK144" s="308"/>
      <c r="AL144" s="153" t="s">
        <v>1038</v>
      </c>
    </row>
    <row r="145" spans="2:38" ht="86.25" customHeight="1">
      <c r="B145" s="625"/>
      <c r="C145" s="625"/>
      <c r="D145" s="629" t="s">
        <v>1182</v>
      </c>
      <c r="E145" s="250" t="s">
        <v>936</v>
      </c>
      <c r="F145" s="62" t="s">
        <v>937</v>
      </c>
      <c r="G145" s="327" t="s">
        <v>451</v>
      </c>
      <c r="H145" s="300">
        <v>10</v>
      </c>
      <c r="I145" s="626" t="s">
        <v>444</v>
      </c>
      <c r="J145" s="626"/>
      <c r="K145" s="626"/>
      <c r="L145" s="627" t="s">
        <v>476</v>
      </c>
      <c r="M145" s="230" t="s">
        <v>465</v>
      </c>
      <c r="N145" s="220" t="str">
        <f t="shared" si="26"/>
        <v>/</v>
      </c>
      <c r="O145" s="219" t="str">
        <f t="shared" si="27"/>
        <v>/</v>
      </c>
      <c r="P145" s="390"/>
      <c r="Q145" s="390" t="str">
        <f>IF(COUNT(AB145:AK146)=0,"/",SUM(O145:O146)/SUM(N145:N146))</f>
        <v>/</v>
      </c>
      <c r="R145" s="307" t="str">
        <f t="shared" si="28"/>
        <v/>
      </c>
      <c r="S145" s="307" t="str">
        <f t="shared" si="28"/>
        <v/>
      </c>
      <c r="T145" s="307" t="str">
        <f t="shared" si="28"/>
        <v/>
      </c>
      <c r="U145" s="307" t="str">
        <f t="shared" si="28"/>
        <v/>
      </c>
      <c r="V145" s="307" t="str">
        <f t="shared" si="28"/>
        <v/>
      </c>
      <c r="W145" s="307" t="str">
        <f t="shared" si="28"/>
        <v/>
      </c>
      <c r="X145" s="328"/>
      <c r="Y145" s="307" t="str">
        <f t="shared" si="29"/>
        <v/>
      </c>
      <c r="Z145" s="307" t="str">
        <f t="shared" si="29"/>
        <v/>
      </c>
      <c r="AA145" s="307" t="str">
        <f t="shared" si="29"/>
        <v/>
      </c>
      <c r="AB145" s="308"/>
      <c r="AC145" s="308"/>
      <c r="AD145" s="308"/>
      <c r="AE145" s="308"/>
      <c r="AF145" s="308"/>
      <c r="AG145" s="308"/>
      <c r="AH145" s="308"/>
      <c r="AI145" s="308"/>
      <c r="AJ145" s="308"/>
      <c r="AK145" s="308"/>
      <c r="AL145" s="153" t="s">
        <v>1035</v>
      </c>
    </row>
    <row r="146" spans="2:38" ht="86.25" customHeight="1">
      <c r="B146" s="625"/>
      <c r="C146" s="625"/>
      <c r="D146" s="629"/>
      <c r="E146" s="250" t="s">
        <v>936</v>
      </c>
      <c r="F146" s="62" t="s">
        <v>938</v>
      </c>
      <c r="G146" s="327" t="s">
        <v>451</v>
      </c>
      <c r="H146" s="300">
        <v>10</v>
      </c>
      <c r="I146" s="626" t="s">
        <v>444</v>
      </c>
      <c r="J146" s="626"/>
      <c r="K146" s="626"/>
      <c r="L146" s="627"/>
      <c r="M146" s="230" t="s">
        <v>465</v>
      </c>
      <c r="N146" s="220" t="str">
        <f t="shared" si="26"/>
        <v>/</v>
      </c>
      <c r="O146" s="219" t="str">
        <f t="shared" si="27"/>
        <v>/</v>
      </c>
      <c r="P146" s="390"/>
      <c r="Q146" s="390"/>
      <c r="R146" s="307" t="str">
        <f t="shared" si="28"/>
        <v/>
      </c>
      <c r="S146" s="307" t="str">
        <f t="shared" si="28"/>
        <v/>
      </c>
      <c r="T146" s="307" t="str">
        <f t="shared" si="28"/>
        <v/>
      </c>
      <c r="U146" s="307" t="str">
        <f t="shared" si="28"/>
        <v/>
      </c>
      <c r="V146" s="307" t="str">
        <f t="shared" si="28"/>
        <v/>
      </c>
      <c r="W146" s="307" t="str">
        <f t="shared" si="28"/>
        <v/>
      </c>
      <c r="X146" s="328"/>
      <c r="Y146" s="307" t="str">
        <f t="shared" si="29"/>
        <v/>
      </c>
      <c r="Z146" s="307" t="str">
        <f t="shared" si="29"/>
        <v/>
      </c>
      <c r="AA146" s="307" t="str">
        <f t="shared" si="29"/>
        <v/>
      </c>
      <c r="AB146" s="308"/>
      <c r="AC146" s="308"/>
      <c r="AD146" s="308"/>
      <c r="AE146" s="308"/>
      <c r="AF146" s="308"/>
      <c r="AG146" s="308"/>
      <c r="AH146" s="308"/>
      <c r="AI146" s="308"/>
      <c r="AJ146" s="308"/>
      <c r="AK146" s="308"/>
      <c r="AL146" s="153" t="s">
        <v>1035</v>
      </c>
    </row>
    <row r="147" spans="2:38" ht="86.25" customHeight="1">
      <c r="B147" s="625"/>
      <c r="C147" s="625" t="s">
        <v>1171</v>
      </c>
      <c r="D147" s="625" t="s">
        <v>1184</v>
      </c>
      <c r="E147" s="291" t="s">
        <v>466</v>
      </c>
      <c r="F147" s="291" t="s">
        <v>939</v>
      </c>
      <c r="G147" s="327" t="s">
        <v>451</v>
      </c>
      <c r="H147" s="300">
        <v>10</v>
      </c>
      <c r="I147" s="626" t="s">
        <v>444</v>
      </c>
      <c r="J147" s="626"/>
      <c r="K147" s="626"/>
      <c r="L147" s="627" t="s">
        <v>475</v>
      </c>
      <c r="M147" s="306" t="s">
        <v>466</v>
      </c>
      <c r="N147" s="220" t="str">
        <f t="shared" si="26"/>
        <v>/</v>
      </c>
      <c r="O147" s="219" t="str">
        <f t="shared" si="27"/>
        <v>/</v>
      </c>
      <c r="P147" s="390" t="str">
        <f>IF(COUNT(AB147:AK148)=0,"/",SUM(O147:O148)/SUM(N147:N148))</f>
        <v>/</v>
      </c>
      <c r="Q147" s="390" t="str">
        <f>IF(COUNT(AB147:AK148)=0,"/",SUM(O147:O148)/SUM(N147:N148))</f>
        <v>/</v>
      </c>
      <c r="R147" s="307" t="str">
        <f t="shared" si="28"/>
        <v/>
      </c>
      <c r="S147" s="307" t="str">
        <f t="shared" si="28"/>
        <v/>
      </c>
      <c r="T147" s="307" t="str">
        <f t="shared" si="28"/>
        <v/>
      </c>
      <c r="U147" s="307" t="str">
        <f t="shared" si="28"/>
        <v/>
      </c>
      <c r="V147" s="307" t="str">
        <f t="shared" si="28"/>
        <v/>
      </c>
      <c r="W147" s="307" t="str">
        <f t="shared" si="28"/>
        <v/>
      </c>
      <c r="X147" s="328"/>
      <c r="Y147" s="307" t="str">
        <f t="shared" si="29"/>
        <v/>
      </c>
      <c r="Z147" s="307" t="str">
        <f t="shared" si="29"/>
        <v/>
      </c>
      <c r="AA147" s="307" t="str">
        <f t="shared" si="29"/>
        <v/>
      </c>
      <c r="AB147" s="308"/>
      <c r="AC147" s="308"/>
      <c r="AD147" s="308"/>
      <c r="AE147" s="308"/>
      <c r="AF147" s="308"/>
      <c r="AG147" s="308"/>
      <c r="AH147" s="308"/>
      <c r="AI147" s="308"/>
      <c r="AJ147" s="308"/>
      <c r="AK147" s="308"/>
      <c r="AL147" s="153" t="s">
        <v>1035</v>
      </c>
    </row>
    <row r="148" spans="2:38" ht="86.25" customHeight="1">
      <c r="B148" s="625"/>
      <c r="C148" s="625"/>
      <c r="D148" s="625"/>
      <c r="E148" s="291" t="s">
        <v>467</v>
      </c>
      <c r="F148" s="327" t="s">
        <v>940</v>
      </c>
      <c r="G148" s="327" t="s">
        <v>451</v>
      </c>
      <c r="H148" s="300">
        <v>10</v>
      </c>
      <c r="I148" s="626" t="s">
        <v>444</v>
      </c>
      <c r="J148" s="626"/>
      <c r="K148" s="626"/>
      <c r="L148" s="627"/>
      <c r="M148" s="306" t="s">
        <v>467</v>
      </c>
      <c r="N148" s="220" t="str">
        <f t="shared" si="26"/>
        <v>/</v>
      </c>
      <c r="O148" s="219" t="str">
        <f t="shared" si="27"/>
        <v>/</v>
      </c>
      <c r="P148" s="390"/>
      <c r="Q148" s="390"/>
      <c r="R148" s="307" t="str">
        <f t="shared" si="28"/>
        <v/>
      </c>
      <c r="S148" s="307" t="str">
        <f t="shared" si="28"/>
        <v/>
      </c>
      <c r="T148" s="307" t="str">
        <f t="shared" si="28"/>
        <v/>
      </c>
      <c r="U148" s="307" t="str">
        <f t="shared" si="28"/>
        <v/>
      </c>
      <c r="V148" s="307" t="str">
        <f t="shared" si="28"/>
        <v/>
      </c>
      <c r="W148" s="307" t="str">
        <f t="shared" si="28"/>
        <v/>
      </c>
      <c r="X148" s="328"/>
      <c r="Y148" s="307" t="str">
        <f t="shared" si="29"/>
        <v/>
      </c>
      <c r="Z148" s="307" t="str">
        <f t="shared" si="29"/>
        <v/>
      </c>
      <c r="AA148" s="307" t="str">
        <f t="shared" si="29"/>
        <v/>
      </c>
      <c r="AB148" s="308"/>
      <c r="AC148" s="308"/>
      <c r="AD148" s="308"/>
      <c r="AE148" s="308"/>
      <c r="AF148" s="308"/>
      <c r="AG148" s="308"/>
      <c r="AH148" s="308"/>
      <c r="AI148" s="308"/>
      <c r="AJ148" s="308"/>
      <c r="AK148" s="308"/>
      <c r="AL148" s="153" t="s">
        <v>1035</v>
      </c>
    </row>
    <row r="149" spans="2:38" ht="86.25" customHeight="1">
      <c r="B149" s="625"/>
      <c r="C149" s="628" t="s">
        <v>469</v>
      </c>
      <c r="D149" s="628" t="s">
        <v>469</v>
      </c>
      <c r="E149" s="330" t="s">
        <v>908</v>
      </c>
      <c r="F149" s="331" t="s">
        <v>1250</v>
      </c>
      <c r="G149" s="332" t="s">
        <v>470</v>
      </c>
      <c r="H149" s="317">
        <v>5</v>
      </c>
      <c r="I149" s="626" t="s">
        <v>1095</v>
      </c>
      <c r="J149" s="626"/>
      <c r="K149" s="626"/>
      <c r="L149" s="627" t="s">
        <v>475</v>
      </c>
      <c r="M149" s="333" t="s">
        <v>379</v>
      </c>
      <c r="N149" s="220" t="str">
        <f t="shared" si="26"/>
        <v>/</v>
      </c>
      <c r="O149" s="219" t="str">
        <f t="shared" si="27"/>
        <v>/</v>
      </c>
      <c r="P149" s="390" t="str">
        <f>IF(COUNT(AB149:AK150)=0,"/",SUM(O149:O150)/SUM(N149:N150))</f>
        <v>/</v>
      </c>
      <c r="Q149" s="390" t="str">
        <f>IF(COUNT(AB149:AK150)=0,"/",SUM(O149:O150)/SUM(N149:N150))</f>
        <v>/</v>
      </c>
      <c r="R149" s="307" t="str">
        <f t="shared" si="28"/>
        <v/>
      </c>
      <c r="S149" s="307" t="str">
        <f t="shared" si="28"/>
        <v/>
      </c>
      <c r="T149" s="307" t="str">
        <f t="shared" si="28"/>
        <v/>
      </c>
      <c r="U149" s="307" t="str">
        <f t="shared" si="28"/>
        <v/>
      </c>
      <c r="V149" s="307" t="str">
        <f t="shared" si="28"/>
        <v/>
      </c>
      <c r="W149" s="334"/>
      <c r="X149" s="334"/>
      <c r="Y149" s="334"/>
      <c r="Z149" s="334"/>
      <c r="AA149" s="335"/>
      <c r="AB149" s="308"/>
      <c r="AC149" s="308"/>
      <c r="AD149" s="308"/>
      <c r="AE149" s="308"/>
      <c r="AF149" s="308"/>
      <c r="AG149" s="314"/>
      <c r="AH149" s="314"/>
      <c r="AI149" s="314"/>
      <c r="AJ149" s="314"/>
      <c r="AK149" s="336"/>
      <c r="AL149" s="153" t="s">
        <v>1035</v>
      </c>
    </row>
    <row r="150" spans="2:38" ht="86.25" customHeight="1">
      <c r="B150" s="625"/>
      <c r="C150" s="628"/>
      <c r="D150" s="628"/>
      <c r="E150" s="330" t="s">
        <v>477</v>
      </c>
      <c r="F150" s="331" t="s">
        <v>1251</v>
      </c>
      <c r="G150" s="332" t="s">
        <v>470</v>
      </c>
      <c r="H150" s="317">
        <v>5</v>
      </c>
      <c r="I150" s="626" t="s">
        <v>1095</v>
      </c>
      <c r="J150" s="626"/>
      <c r="K150" s="626"/>
      <c r="L150" s="627"/>
      <c r="M150" s="333" t="s">
        <v>380</v>
      </c>
      <c r="N150" s="220" t="str">
        <f t="shared" si="26"/>
        <v>/</v>
      </c>
      <c r="O150" s="219" t="str">
        <f t="shared" si="27"/>
        <v>/</v>
      </c>
      <c r="P150" s="390"/>
      <c r="Q150" s="390"/>
      <c r="R150" s="307" t="str">
        <f t="shared" si="28"/>
        <v/>
      </c>
      <c r="S150" s="307" t="str">
        <f t="shared" si="28"/>
        <v/>
      </c>
      <c r="T150" s="307" t="str">
        <f t="shared" si="28"/>
        <v/>
      </c>
      <c r="U150" s="307" t="str">
        <f t="shared" si="28"/>
        <v/>
      </c>
      <c r="V150" s="307" t="str">
        <f t="shared" si="28"/>
        <v/>
      </c>
      <c r="W150" s="334"/>
      <c r="X150" s="334"/>
      <c r="Y150" s="334"/>
      <c r="Z150" s="334"/>
      <c r="AA150" s="335"/>
      <c r="AB150" s="308"/>
      <c r="AC150" s="308"/>
      <c r="AD150" s="308"/>
      <c r="AE150" s="308"/>
      <c r="AF150" s="308"/>
      <c r="AG150" s="337"/>
      <c r="AH150" s="337"/>
      <c r="AI150" s="337"/>
      <c r="AJ150" s="337"/>
      <c r="AK150" s="338"/>
      <c r="AL150" s="153" t="s">
        <v>1038</v>
      </c>
    </row>
    <row r="151" spans="2:38" ht="30" customHeight="1">
      <c r="B151" s="606" t="s">
        <v>559</v>
      </c>
      <c r="C151" s="607"/>
      <c r="D151" s="607"/>
      <c r="E151" s="607"/>
      <c r="F151" s="607"/>
      <c r="G151" s="607"/>
      <c r="H151" s="608"/>
      <c r="I151" s="609" t="s">
        <v>408</v>
      </c>
      <c r="J151" s="610"/>
      <c r="K151" s="611"/>
      <c r="L151" s="390" t="str">
        <f>IF(COUNT(AB135:AK150)=0,"/",SUM(O135:O150)/SUM(N135:N150))</f>
        <v>/</v>
      </c>
      <c r="M151" s="390"/>
      <c r="N151" s="390"/>
      <c r="O151" s="325"/>
      <c r="P151" s="339"/>
      <c r="Q151" s="325"/>
      <c r="R151" s="614"/>
      <c r="S151" s="614"/>
      <c r="T151" s="614"/>
      <c r="U151" s="614"/>
      <c r="V151" s="614"/>
      <c r="W151" s="614"/>
      <c r="X151" s="615"/>
      <c r="Y151" s="614"/>
      <c r="Z151" s="614"/>
      <c r="AA151" s="614"/>
      <c r="AB151" s="614"/>
      <c r="AC151" s="614"/>
      <c r="AD151" s="614"/>
      <c r="AE151" s="614"/>
      <c r="AF151" s="614"/>
      <c r="AG151" s="614"/>
      <c r="AH151" s="614"/>
      <c r="AI151" s="614"/>
      <c r="AJ151" s="614"/>
      <c r="AK151" s="614"/>
    </row>
    <row r="152" spans="2:38" ht="30" customHeight="1">
      <c r="B152" s="606" t="s">
        <v>558</v>
      </c>
      <c r="C152" s="607"/>
      <c r="D152" s="607"/>
      <c r="E152" s="607"/>
      <c r="F152" s="607"/>
      <c r="G152" s="607"/>
      <c r="H152" s="608"/>
      <c r="I152" s="609" t="s">
        <v>408</v>
      </c>
      <c r="J152" s="610"/>
      <c r="K152" s="611"/>
      <c r="L152" s="390" t="str">
        <f>IF(COUNT(L134,L151)=0,"/",SUM(SUM(L134)*40%,SUM(L151)*60%)/SUM(COUNT(L134)*40%,COUNT(L151)*60%))</f>
        <v>/</v>
      </c>
      <c r="M152" s="390"/>
      <c r="N152" s="390"/>
      <c r="O152" s="325"/>
      <c r="P152" s="339"/>
      <c r="Q152" s="325"/>
      <c r="R152" s="614"/>
      <c r="S152" s="614"/>
      <c r="T152" s="614"/>
      <c r="U152" s="614"/>
      <c r="V152" s="614"/>
      <c r="W152" s="614"/>
      <c r="X152" s="615"/>
      <c r="Y152" s="614"/>
      <c r="Z152" s="614"/>
      <c r="AA152" s="614"/>
      <c r="AB152" s="614"/>
      <c r="AC152" s="614"/>
      <c r="AD152" s="614"/>
      <c r="AE152" s="614"/>
      <c r="AF152" s="614"/>
      <c r="AG152" s="614"/>
      <c r="AH152" s="614"/>
      <c r="AI152" s="614"/>
      <c r="AJ152" s="614"/>
      <c r="AK152" s="614"/>
    </row>
    <row r="153" spans="2:38" ht="30" customHeight="1">
      <c r="B153" s="616" t="s">
        <v>409</v>
      </c>
      <c r="C153" s="617"/>
      <c r="D153" s="617"/>
      <c r="E153" s="617"/>
      <c r="F153" s="617"/>
      <c r="G153" s="617"/>
      <c r="H153" s="617"/>
      <c r="I153" s="617"/>
      <c r="J153" s="617"/>
      <c r="K153" s="617"/>
      <c r="L153" s="617"/>
      <c r="M153" s="617"/>
      <c r="N153" s="618"/>
      <c r="O153" s="618"/>
      <c r="P153" s="617"/>
      <c r="Q153" s="618"/>
      <c r="R153" s="617"/>
      <c r="S153" s="617"/>
      <c r="T153" s="617"/>
      <c r="U153" s="617"/>
      <c r="V153" s="617"/>
      <c r="W153" s="617"/>
      <c r="X153" s="618"/>
      <c r="Y153" s="617"/>
      <c r="Z153" s="617"/>
      <c r="AA153" s="617"/>
      <c r="AB153" s="617"/>
      <c r="AC153" s="617"/>
      <c r="AD153" s="617"/>
      <c r="AE153" s="617"/>
      <c r="AF153" s="617"/>
      <c r="AG153" s="617"/>
      <c r="AH153" s="617"/>
      <c r="AI153" s="617"/>
      <c r="AJ153" s="617"/>
      <c r="AK153" s="617"/>
    </row>
    <row r="158" spans="2:38" ht="30" customHeight="1">
      <c r="B158" s="621" t="s">
        <v>1205</v>
      </c>
      <c r="C158" s="621"/>
      <c r="D158" s="621"/>
      <c r="E158" s="621"/>
      <c r="F158" s="621"/>
      <c r="G158" s="621"/>
      <c r="H158" s="621"/>
      <c r="I158" s="621"/>
      <c r="J158" s="621"/>
      <c r="K158" s="621"/>
      <c r="L158" s="621"/>
    </row>
    <row r="159" spans="2:38" ht="30" customHeight="1">
      <c r="B159" s="253" t="s">
        <v>210</v>
      </c>
      <c r="C159" s="253" t="s">
        <v>4</v>
      </c>
      <c r="D159" s="258"/>
      <c r="E159" s="619" t="s">
        <v>209</v>
      </c>
      <c r="F159" s="620"/>
      <c r="G159" s="186" t="s">
        <v>81</v>
      </c>
      <c r="H159" s="186" t="s">
        <v>82</v>
      </c>
      <c r="I159" s="186" t="s">
        <v>83</v>
      </c>
      <c r="J159" s="186" t="s">
        <v>84</v>
      </c>
      <c r="K159" s="186" t="s">
        <v>211</v>
      </c>
      <c r="L159" s="186" t="s">
        <v>1094</v>
      </c>
      <c r="M159" s="253" t="s">
        <v>77</v>
      </c>
    </row>
    <row r="160" spans="2:38" ht="76.5" customHeight="1">
      <c r="B160" s="603" t="s">
        <v>1137</v>
      </c>
      <c r="C160" s="622" t="s">
        <v>410</v>
      </c>
      <c r="D160" s="187" t="s">
        <v>1060</v>
      </c>
      <c r="E160" s="612" t="s">
        <v>1061</v>
      </c>
      <c r="F160" s="613"/>
      <c r="G160" s="186"/>
      <c r="H160" s="186"/>
      <c r="I160" s="186"/>
      <c r="J160" s="186"/>
      <c r="K160" s="186"/>
      <c r="L160" s="340" t="str">
        <f>IF(COUNT(G160:K160)=0,"/",COUNTIF(G160:K160,"=1")/COUNT(G160:K160))</f>
        <v>/</v>
      </c>
      <c r="M160" s="623" t="str">
        <f>IF(COUNT(G160:K165)=0,"/",COUNTIF(G160:K165,"=1")/COUNT(G160:K165))</f>
        <v>/</v>
      </c>
    </row>
    <row r="161" spans="2:13" ht="76.5" customHeight="1">
      <c r="B161" s="604"/>
      <c r="C161" s="622"/>
      <c r="D161" s="187" t="s">
        <v>1062</v>
      </c>
      <c r="E161" s="612" t="s">
        <v>1259</v>
      </c>
      <c r="F161" s="613"/>
      <c r="G161" s="186"/>
      <c r="H161" s="186"/>
      <c r="I161" s="186"/>
      <c r="J161" s="186"/>
      <c r="K161" s="186"/>
      <c r="L161" s="340" t="str">
        <f t="shared" ref="L161:L179" si="31">IF(COUNT(G161:K161)=0,"/",COUNTIF(G161:K161,"=1")/COUNT(G161:K161))</f>
        <v>/</v>
      </c>
      <c r="M161" s="623"/>
    </row>
    <row r="162" spans="2:13" ht="76.5" customHeight="1">
      <c r="B162" s="604"/>
      <c r="C162" s="622"/>
      <c r="D162" s="187" t="s">
        <v>1063</v>
      </c>
      <c r="E162" s="612" t="s">
        <v>1258</v>
      </c>
      <c r="F162" s="613"/>
      <c r="G162" s="186"/>
      <c r="H162" s="186"/>
      <c r="I162" s="186"/>
      <c r="J162" s="186"/>
      <c r="K162" s="186"/>
      <c r="L162" s="340" t="str">
        <f t="shared" si="31"/>
        <v>/</v>
      </c>
      <c r="M162" s="623"/>
    </row>
    <row r="163" spans="2:13" ht="76.5" customHeight="1">
      <c r="B163" s="604"/>
      <c r="C163" s="622"/>
      <c r="D163" s="187" t="s">
        <v>1064</v>
      </c>
      <c r="E163" s="612" t="s">
        <v>1065</v>
      </c>
      <c r="F163" s="613"/>
      <c r="G163" s="186"/>
      <c r="H163" s="186"/>
      <c r="I163" s="186"/>
      <c r="J163" s="186"/>
      <c r="K163" s="186"/>
      <c r="L163" s="340" t="str">
        <f t="shared" si="31"/>
        <v>/</v>
      </c>
      <c r="M163" s="623"/>
    </row>
    <row r="164" spans="2:13" ht="76.5" customHeight="1">
      <c r="B164" s="604"/>
      <c r="C164" s="622"/>
      <c r="D164" s="187" t="s">
        <v>1066</v>
      </c>
      <c r="E164" s="612" t="s">
        <v>1067</v>
      </c>
      <c r="F164" s="613"/>
      <c r="G164" s="186"/>
      <c r="H164" s="186"/>
      <c r="I164" s="186"/>
      <c r="J164" s="186"/>
      <c r="K164" s="186"/>
      <c r="L164" s="340" t="str">
        <f t="shared" si="31"/>
        <v>/</v>
      </c>
      <c r="M164" s="623"/>
    </row>
    <row r="165" spans="2:13" ht="76.5" customHeight="1">
      <c r="B165" s="604"/>
      <c r="C165" s="622"/>
      <c r="D165" s="187" t="s">
        <v>1068</v>
      </c>
      <c r="E165" s="612" t="s">
        <v>1218</v>
      </c>
      <c r="F165" s="613"/>
      <c r="G165" s="186"/>
      <c r="H165" s="186"/>
      <c r="I165" s="186"/>
      <c r="J165" s="186"/>
      <c r="K165" s="186"/>
      <c r="L165" s="340" t="str">
        <f t="shared" si="31"/>
        <v>/</v>
      </c>
      <c r="M165" s="623"/>
    </row>
    <row r="166" spans="2:13" ht="76.5" customHeight="1">
      <c r="B166" s="604"/>
      <c r="C166" s="624" t="s">
        <v>411</v>
      </c>
      <c r="D166" s="187" t="s">
        <v>1069</v>
      </c>
      <c r="E166" s="612" t="s">
        <v>1263</v>
      </c>
      <c r="F166" s="613"/>
      <c r="G166" s="186"/>
      <c r="H166" s="186"/>
      <c r="I166" s="186"/>
      <c r="J166" s="186"/>
      <c r="K166" s="186"/>
      <c r="L166" s="340" t="str">
        <f t="shared" si="31"/>
        <v>/</v>
      </c>
      <c r="M166" s="623" t="str">
        <f>IF(COUNT(G166:K168)=0,"/",COUNTIF(G166:K168,"=1")/COUNT(G166:K168))</f>
        <v>/</v>
      </c>
    </row>
    <row r="167" spans="2:13" ht="76.5" customHeight="1">
      <c r="B167" s="604"/>
      <c r="C167" s="624"/>
      <c r="D167" s="187" t="s">
        <v>1070</v>
      </c>
      <c r="E167" s="612" t="s">
        <v>1071</v>
      </c>
      <c r="F167" s="613"/>
      <c r="G167" s="186"/>
      <c r="H167" s="186"/>
      <c r="I167" s="186"/>
      <c r="J167" s="186"/>
      <c r="K167" s="186"/>
      <c r="L167" s="340" t="str">
        <f t="shared" si="31"/>
        <v>/</v>
      </c>
      <c r="M167" s="623"/>
    </row>
    <row r="168" spans="2:13" ht="117" customHeight="1">
      <c r="B168" s="604"/>
      <c r="C168" s="624"/>
      <c r="D168" s="189" t="s">
        <v>1072</v>
      </c>
      <c r="E168" s="612" t="s">
        <v>1264</v>
      </c>
      <c r="F168" s="613"/>
      <c r="G168" s="186"/>
      <c r="H168" s="186"/>
      <c r="I168" s="186"/>
      <c r="J168" s="186"/>
      <c r="K168" s="186"/>
      <c r="L168" s="340" t="str">
        <f t="shared" si="31"/>
        <v>/</v>
      </c>
      <c r="M168" s="623"/>
    </row>
    <row r="169" spans="2:13" ht="288.75" customHeight="1">
      <c r="B169" s="604"/>
      <c r="C169" s="710" t="s">
        <v>1073</v>
      </c>
      <c r="D169" s="189" t="s">
        <v>1074</v>
      </c>
      <c r="E169" s="612" t="s">
        <v>1260</v>
      </c>
      <c r="F169" s="613"/>
      <c r="G169" s="186"/>
      <c r="H169" s="186"/>
      <c r="I169" s="186"/>
      <c r="J169" s="186"/>
      <c r="K169" s="186"/>
      <c r="L169" s="340" t="str">
        <f t="shared" si="31"/>
        <v>/</v>
      </c>
      <c r="M169" s="623" t="str">
        <f>IF(COUNT(G169:K170)=0,"/",COUNTIF(G169:K170,"=1")/COUNT(G169:K170))</f>
        <v>/</v>
      </c>
    </row>
    <row r="170" spans="2:13" ht="288.75" customHeight="1">
      <c r="B170" s="604"/>
      <c r="C170" s="711"/>
      <c r="D170" s="188" t="s">
        <v>1076</v>
      </c>
      <c r="E170" s="612" t="s">
        <v>1075</v>
      </c>
      <c r="F170" s="613"/>
      <c r="G170" s="186"/>
      <c r="H170" s="186"/>
      <c r="I170" s="186"/>
      <c r="J170" s="186"/>
      <c r="K170" s="186"/>
      <c r="L170" s="340" t="str">
        <f t="shared" si="31"/>
        <v>/</v>
      </c>
      <c r="M170" s="623"/>
    </row>
    <row r="171" spans="2:13" ht="76.5" customHeight="1">
      <c r="B171" s="604"/>
      <c r="C171" s="710" t="s">
        <v>1077</v>
      </c>
      <c r="D171" s="188" t="s">
        <v>1078</v>
      </c>
      <c r="E171" s="612" t="s">
        <v>1206</v>
      </c>
      <c r="F171" s="613"/>
      <c r="G171" s="186"/>
      <c r="H171" s="186"/>
      <c r="I171" s="186"/>
      <c r="J171" s="186"/>
      <c r="K171" s="186"/>
      <c r="L171" s="340" t="str">
        <f t="shared" si="31"/>
        <v>/</v>
      </c>
      <c r="M171" s="707" t="str">
        <f>IF(COUNT(G171:K172)=0,"/",COUNTIF(G171:K172,"=1")/COUNT(G171:K172))</f>
        <v>/</v>
      </c>
    </row>
    <row r="172" spans="2:13" ht="76.5" customHeight="1">
      <c r="B172" s="604"/>
      <c r="C172" s="711"/>
      <c r="D172" s="188" t="s">
        <v>1077</v>
      </c>
      <c r="E172" s="612" t="s">
        <v>1079</v>
      </c>
      <c r="F172" s="613"/>
      <c r="G172" s="186"/>
      <c r="H172" s="186"/>
      <c r="I172" s="186"/>
      <c r="J172" s="186"/>
      <c r="K172" s="186"/>
      <c r="L172" s="340" t="str">
        <f t="shared" si="31"/>
        <v>/</v>
      </c>
      <c r="M172" s="708"/>
    </row>
    <row r="173" spans="2:13" ht="76.5" customHeight="1">
      <c r="B173" s="604"/>
      <c r="C173" s="710" t="s">
        <v>1080</v>
      </c>
      <c r="D173" s="188" t="s">
        <v>1081</v>
      </c>
      <c r="E173" s="612" t="s">
        <v>1262</v>
      </c>
      <c r="F173" s="613"/>
      <c r="G173" s="186"/>
      <c r="H173" s="186"/>
      <c r="I173" s="186"/>
      <c r="J173" s="186"/>
      <c r="K173" s="186"/>
      <c r="L173" s="340" t="str">
        <f t="shared" si="31"/>
        <v>/</v>
      </c>
      <c r="M173" s="707" t="str">
        <f>IF(COUNT(G173:K176)=0,"/",COUNTIF(G173:K176,"=1")/COUNT(G173:K176))</f>
        <v>/</v>
      </c>
    </row>
    <row r="174" spans="2:13" ht="76.5" customHeight="1">
      <c r="B174" s="604"/>
      <c r="C174" s="712"/>
      <c r="D174" s="188" t="s">
        <v>1082</v>
      </c>
      <c r="E174" s="612" t="s">
        <v>1083</v>
      </c>
      <c r="F174" s="613"/>
      <c r="G174" s="186"/>
      <c r="H174" s="186"/>
      <c r="I174" s="186"/>
      <c r="J174" s="186"/>
      <c r="K174" s="186"/>
      <c r="L174" s="340" t="str">
        <f t="shared" si="31"/>
        <v>/</v>
      </c>
      <c r="M174" s="709"/>
    </row>
    <row r="175" spans="2:13" ht="76.5" customHeight="1">
      <c r="B175" s="604"/>
      <c r="C175" s="712"/>
      <c r="D175" s="188" t="s">
        <v>1084</v>
      </c>
      <c r="E175" s="612" t="s">
        <v>1085</v>
      </c>
      <c r="F175" s="613"/>
      <c r="G175" s="186"/>
      <c r="H175" s="186"/>
      <c r="I175" s="186"/>
      <c r="J175" s="186"/>
      <c r="K175" s="186"/>
      <c r="L175" s="340" t="str">
        <f t="shared" si="31"/>
        <v>/</v>
      </c>
      <c r="M175" s="709"/>
    </row>
    <row r="176" spans="2:13" ht="76.5" customHeight="1">
      <c r="B176" s="604"/>
      <c r="C176" s="711"/>
      <c r="D176" s="188" t="s">
        <v>1086</v>
      </c>
      <c r="E176" s="612" t="s">
        <v>1087</v>
      </c>
      <c r="F176" s="613"/>
      <c r="G176" s="186"/>
      <c r="H176" s="186"/>
      <c r="I176" s="186"/>
      <c r="J176" s="186"/>
      <c r="K176" s="186"/>
      <c r="L176" s="340" t="str">
        <f t="shared" si="31"/>
        <v>/</v>
      </c>
      <c r="M176" s="708"/>
    </row>
    <row r="177" spans="2:14" ht="169.5" customHeight="1">
      <c r="B177" s="604"/>
      <c r="C177" s="254" t="s">
        <v>1088</v>
      </c>
      <c r="D177" s="188" t="s">
        <v>1088</v>
      </c>
      <c r="E177" s="713" t="s">
        <v>1207</v>
      </c>
      <c r="F177" s="714"/>
      <c r="G177" s="186"/>
      <c r="H177" s="186"/>
      <c r="I177" s="186"/>
      <c r="J177" s="186"/>
      <c r="K177" s="186"/>
      <c r="L177" s="340" t="str">
        <f t="shared" si="31"/>
        <v>/</v>
      </c>
      <c r="M177" s="340" t="str">
        <f>IF(COUNT(G177:K177)=0,"/",COUNTIF(G177:K177,"=1")/COUNT(G177:K177))</f>
        <v>/</v>
      </c>
    </row>
    <row r="178" spans="2:14" ht="76.5" customHeight="1">
      <c r="B178" s="604"/>
      <c r="C178" s="710" t="s">
        <v>1089</v>
      </c>
      <c r="D178" s="188" t="s">
        <v>1090</v>
      </c>
      <c r="E178" s="612" t="s">
        <v>1261</v>
      </c>
      <c r="F178" s="613"/>
      <c r="G178" s="186"/>
      <c r="H178" s="186"/>
      <c r="I178" s="186"/>
      <c r="J178" s="186"/>
      <c r="K178" s="186"/>
      <c r="L178" s="340" t="str">
        <f t="shared" si="31"/>
        <v>/</v>
      </c>
      <c r="M178" s="707" t="str">
        <f>IF(COUNT(G178:K179)=0,"/",COUNTIF(G178:K179,"=1")/COUNT(G178:K179))</f>
        <v>/</v>
      </c>
    </row>
    <row r="179" spans="2:14" ht="76.5" customHeight="1">
      <c r="B179" s="605"/>
      <c r="C179" s="711"/>
      <c r="D179" s="188" t="s">
        <v>1091</v>
      </c>
      <c r="E179" s="612" t="s">
        <v>1092</v>
      </c>
      <c r="F179" s="613"/>
      <c r="G179" s="186"/>
      <c r="H179" s="186"/>
      <c r="I179" s="186"/>
      <c r="J179" s="186"/>
      <c r="K179" s="186"/>
      <c r="L179" s="340" t="str">
        <f t="shared" si="31"/>
        <v>/</v>
      </c>
      <c r="M179" s="708"/>
    </row>
    <row r="180" spans="2:14" ht="30" customHeight="1">
      <c r="B180" s="706" t="s">
        <v>1093</v>
      </c>
      <c r="C180" s="706"/>
      <c r="D180" s="706"/>
      <c r="E180" s="706"/>
      <c r="F180" s="706"/>
      <c r="G180" s="706"/>
      <c r="H180" s="706"/>
      <c r="I180" s="706"/>
      <c r="J180" s="706"/>
      <c r="K180" s="706"/>
      <c r="L180" s="341"/>
      <c r="M180" s="340" t="str">
        <f>IF(COUNT(G160:K179)=0,"/",COUNTIF(G160:K179,"=1")/COUNT(G160:K179))</f>
        <v>/</v>
      </c>
      <c r="N180" s="342" t="str">
        <f>IF(COUNT(G160:K179)=0,"/",SUM(COUNTIF(G160:K170,"=1"),COUNTIF(G173:K179,"=1"))/SUM(COUNT(G160:K170),COUNT(G173:K179)))</f>
        <v>/</v>
      </c>
    </row>
  </sheetData>
  <mergeCells count="271">
    <mergeCell ref="S5:S6"/>
    <mergeCell ref="H57:P57"/>
    <mergeCell ref="H77:P77"/>
    <mergeCell ref="H94:P94"/>
    <mergeCell ref="J103:L103"/>
    <mergeCell ref="N103:P103"/>
    <mergeCell ref="Q58:Q61"/>
    <mergeCell ref="Q62:Q66"/>
    <mergeCell ref="Q67:Q71"/>
    <mergeCell ref="Q72:Q74"/>
    <mergeCell ref="Q31:Q35"/>
    <mergeCell ref="Q36:Q40"/>
    <mergeCell ref="Q42:Q45"/>
    <mergeCell ref="Q46:Q48"/>
    <mergeCell ref="Q49:Q52"/>
    <mergeCell ref="Q53:Q55"/>
    <mergeCell ref="Q103:Q108"/>
    <mergeCell ref="R103:R104"/>
    <mergeCell ref="Q24:Q27"/>
    <mergeCell ref="Q28:Q30"/>
    <mergeCell ref="R5:R6"/>
    <mergeCell ref="J5:J6"/>
    <mergeCell ref="K5:K6"/>
    <mergeCell ref="L5:P5"/>
    <mergeCell ref="W119:AA119"/>
    <mergeCell ref="AB119:AH119"/>
    <mergeCell ref="AI119:AK119"/>
    <mergeCell ref="B180:K180"/>
    <mergeCell ref="M171:M172"/>
    <mergeCell ref="M173:M176"/>
    <mergeCell ref="M178:M179"/>
    <mergeCell ref="C169:C170"/>
    <mergeCell ref="M169:M170"/>
    <mergeCell ref="C171:C172"/>
    <mergeCell ref="C173:C176"/>
    <mergeCell ref="C178:C179"/>
    <mergeCell ref="E171:F171"/>
    <mergeCell ref="E172:F172"/>
    <mergeCell ref="E173:F173"/>
    <mergeCell ref="E174:F174"/>
    <mergeCell ref="E175:F175"/>
    <mergeCell ref="E176:F176"/>
    <mergeCell ref="E177:F177"/>
    <mergeCell ref="E178:F178"/>
    <mergeCell ref="E179:F179"/>
    <mergeCell ref="E169:F169"/>
    <mergeCell ref="E170:F170"/>
    <mergeCell ref="B134:H134"/>
    <mergeCell ref="I134:K134"/>
    <mergeCell ref="L134:N134"/>
    <mergeCell ref="R134:AK134"/>
    <mergeCell ref="B135:B150"/>
    <mergeCell ref="C135:C146"/>
    <mergeCell ref="D135:D136"/>
    <mergeCell ref="I135:K135"/>
    <mergeCell ref="L135:L136"/>
    <mergeCell ref="B112:J112"/>
    <mergeCell ref="K112:P112"/>
    <mergeCell ref="B113:P113"/>
    <mergeCell ref="C119:E119"/>
    <mergeCell ref="G119:M119"/>
    <mergeCell ref="P119:V119"/>
    <mergeCell ref="P127:P128"/>
    <mergeCell ref="C133:D133"/>
    <mergeCell ref="I133:K133"/>
    <mergeCell ref="D120:E120"/>
    <mergeCell ref="I120:K120"/>
    <mergeCell ref="R120:AA120"/>
    <mergeCell ref="AB120:AK120"/>
    <mergeCell ref="B121:B133"/>
    <mergeCell ref="C121:C122"/>
    <mergeCell ref="I121:K121"/>
    <mergeCell ref="B111:F111"/>
    <mergeCell ref="H111:J111"/>
    <mergeCell ref="K111:P111"/>
    <mergeCell ref="K102:P102"/>
    <mergeCell ref="B103:B110"/>
    <mergeCell ref="C103:C108"/>
    <mergeCell ref="D103:D104"/>
    <mergeCell ref="E103:E104"/>
    <mergeCell ref="F103:F104"/>
    <mergeCell ref="G103:G104"/>
    <mergeCell ref="H103:H104"/>
    <mergeCell ref="I103:I104"/>
    <mergeCell ref="C100:D100"/>
    <mergeCell ref="H100:I100"/>
    <mergeCell ref="J100:K100"/>
    <mergeCell ref="L100:P100"/>
    <mergeCell ref="C101:D101"/>
    <mergeCell ref="F101:I101"/>
    <mergeCell ref="J101:K101"/>
    <mergeCell ref="L101:N101"/>
    <mergeCell ref="B95:F95"/>
    <mergeCell ref="B98:P98"/>
    <mergeCell ref="C99:D99"/>
    <mergeCell ref="H99:I99"/>
    <mergeCell ref="J99:K99"/>
    <mergeCell ref="L99:P99"/>
    <mergeCell ref="G95:Q95"/>
    <mergeCell ref="B77:F77"/>
    <mergeCell ref="B78:B93"/>
    <mergeCell ref="B94:F94"/>
    <mergeCell ref="C67:C71"/>
    <mergeCell ref="F67:F71"/>
    <mergeCell ref="G67:G71"/>
    <mergeCell ref="C72:C74"/>
    <mergeCell ref="F72:F74"/>
    <mergeCell ref="G72:G74"/>
    <mergeCell ref="B57:F57"/>
    <mergeCell ref="B58:B76"/>
    <mergeCell ref="C58:C61"/>
    <mergeCell ref="F58:F61"/>
    <mergeCell ref="G58:G61"/>
    <mergeCell ref="C62:C66"/>
    <mergeCell ref="F62:F66"/>
    <mergeCell ref="G62:G66"/>
    <mergeCell ref="K72:K74"/>
    <mergeCell ref="C53:C55"/>
    <mergeCell ref="F53:F55"/>
    <mergeCell ref="G53:G55"/>
    <mergeCell ref="C49:C52"/>
    <mergeCell ref="F49:F52"/>
    <mergeCell ref="G49:G52"/>
    <mergeCell ref="C46:C48"/>
    <mergeCell ref="G46:G48"/>
    <mergeCell ref="C36:C40"/>
    <mergeCell ref="F36:F40"/>
    <mergeCell ref="G36:G40"/>
    <mergeCell ref="F10:F13"/>
    <mergeCell ref="G10:G13"/>
    <mergeCell ref="Q7:Q9"/>
    <mergeCell ref="Q10:Q13"/>
    <mergeCell ref="C31:C35"/>
    <mergeCell ref="F31:F35"/>
    <mergeCell ref="G31:G35"/>
    <mergeCell ref="C28:C30"/>
    <mergeCell ref="F28:F30"/>
    <mergeCell ref="G28:G30"/>
    <mergeCell ref="C24:C27"/>
    <mergeCell ref="F24:F27"/>
    <mergeCell ref="G24:G27"/>
    <mergeCell ref="Q5:Q6"/>
    <mergeCell ref="B5:B6"/>
    <mergeCell ref="C5:C6"/>
    <mergeCell ref="D5:D6"/>
    <mergeCell ref="E5:E6"/>
    <mergeCell ref="F5:F6"/>
    <mergeCell ref="G5:G6"/>
    <mergeCell ref="C42:C45"/>
    <mergeCell ref="G42:G45"/>
    <mergeCell ref="B7:B55"/>
    <mergeCell ref="C7:C9"/>
    <mergeCell ref="F7:F9"/>
    <mergeCell ref="G7:G9"/>
    <mergeCell ref="C14:C18"/>
    <mergeCell ref="F14:F18"/>
    <mergeCell ref="G14:G18"/>
    <mergeCell ref="H5:H6"/>
    <mergeCell ref="I5:I6"/>
    <mergeCell ref="C19:C23"/>
    <mergeCell ref="F19:F23"/>
    <mergeCell ref="G19:G23"/>
    <mergeCell ref="Q14:Q18"/>
    <mergeCell ref="Q19:Q23"/>
    <mergeCell ref="C10:C13"/>
    <mergeCell ref="P3:S3"/>
    <mergeCell ref="P4:S4"/>
    <mergeCell ref="B2:S2"/>
    <mergeCell ref="B116:AK116"/>
    <mergeCell ref="C117:E117"/>
    <mergeCell ref="I117:M117"/>
    <mergeCell ref="P117:R117"/>
    <mergeCell ref="S117:AK117"/>
    <mergeCell ref="C118:E118"/>
    <mergeCell ref="I118:M118"/>
    <mergeCell ref="P118:R118"/>
    <mergeCell ref="S118:AK118"/>
    <mergeCell ref="B4:C4"/>
    <mergeCell ref="D4:E4"/>
    <mergeCell ref="F4:G4"/>
    <mergeCell ref="H4:J4"/>
    <mergeCell ref="L4:M4"/>
    <mergeCell ref="N4:O4"/>
    <mergeCell ref="B3:C3"/>
    <mergeCell ref="D3:E3"/>
    <mergeCell ref="F3:G3"/>
    <mergeCell ref="H3:J3"/>
    <mergeCell ref="L3:M3"/>
    <mergeCell ref="N3:O3"/>
    <mergeCell ref="L121:L122"/>
    <mergeCell ref="P121:P122"/>
    <mergeCell ref="I122:K122"/>
    <mergeCell ref="I123:K123"/>
    <mergeCell ref="W123:AA123"/>
    <mergeCell ref="I124:K124"/>
    <mergeCell ref="C125:C126"/>
    <mergeCell ref="E125:E126"/>
    <mergeCell ref="I125:K125"/>
    <mergeCell ref="L125:L126"/>
    <mergeCell ref="P125:P126"/>
    <mergeCell ref="I126:K126"/>
    <mergeCell ref="C127:C128"/>
    <mergeCell ref="I127:K127"/>
    <mergeCell ref="I128:K128"/>
    <mergeCell ref="I129:K129"/>
    <mergeCell ref="C130:C131"/>
    <mergeCell ref="I130:K130"/>
    <mergeCell ref="P130:P131"/>
    <mergeCell ref="I131:K131"/>
    <mergeCell ref="I132:K132"/>
    <mergeCell ref="P135:P146"/>
    <mergeCell ref="Q135:Q136"/>
    <mergeCell ref="I136:K136"/>
    <mergeCell ref="D137:D139"/>
    <mergeCell ref="I137:K137"/>
    <mergeCell ref="L137:L139"/>
    <mergeCell ref="Q137:Q139"/>
    <mergeCell ref="I138:K138"/>
    <mergeCell ref="I139:K139"/>
    <mergeCell ref="D140:D143"/>
    <mergeCell ref="I140:K140"/>
    <mergeCell ref="L140:L143"/>
    <mergeCell ref="Q140:Q143"/>
    <mergeCell ref="I141:K141"/>
    <mergeCell ref="I142:K142"/>
    <mergeCell ref="I143:K143"/>
    <mergeCell ref="I144:K144"/>
    <mergeCell ref="D145:D146"/>
    <mergeCell ref="I145:K145"/>
    <mergeCell ref="L145:L146"/>
    <mergeCell ref="Q145:Q146"/>
    <mergeCell ref="I146:K146"/>
    <mergeCell ref="M166:M168"/>
    <mergeCell ref="C147:C148"/>
    <mergeCell ref="D147:D148"/>
    <mergeCell ref="I147:K147"/>
    <mergeCell ref="L147:L148"/>
    <mergeCell ref="P147:P148"/>
    <mergeCell ref="Q147:Q148"/>
    <mergeCell ref="I148:K148"/>
    <mergeCell ref="C149:C150"/>
    <mergeCell ref="D149:D150"/>
    <mergeCell ref="I149:K149"/>
    <mergeCell ref="L149:L150"/>
    <mergeCell ref="P149:P150"/>
    <mergeCell ref="Q149:Q150"/>
    <mergeCell ref="I150:K150"/>
    <mergeCell ref="B160:B179"/>
    <mergeCell ref="B151:H151"/>
    <mergeCell ref="I151:K151"/>
    <mergeCell ref="L151:N151"/>
    <mergeCell ref="E168:F168"/>
    <mergeCell ref="E167:F167"/>
    <mergeCell ref="E166:F166"/>
    <mergeCell ref="R151:AK151"/>
    <mergeCell ref="B152:H152"/>
    <mergeCell ref="I152:K152"/>
    <mergeCell ref="L152:N152"/>
    <mergeCell ref="R152:AK152"/>
    <mergeCell ref="B153:AK153"/>
    <mergeCell ref="E159:F159"/>
    <mergeCell ref="E160:F160"/>
    <mergeCell ref="E161:F161"/>
    <mergeCell ref="B158:L158"/>
    <mergeCell ref="C160:C165"/>
    <mergeCell ref="M160:M165"/>
    <mergeCell ref="E162:F162"/>
    <mergeCell ref="E163:F163"/>
    <mergeCell ref="E164:F164"/>
    <mergeCell ref="E165:F165"/>
    <mergeCell ref="C166:C168"/>
  </mergeCells>
  <phoneticPr fontId="37" type="noConversion"/>
  <conditionalFormatting sqref="B103:C103 C109:C110 D105:D108">
    <cfRule type="expression" dxfId="7" priority="2" stopIfTrue="1">
      <formula>ISERROR(B103)</formula>
    </cfRule>
  </conditionalFormatting>
  <conditionalFormatting sqref="Q103 Q109:Q110">
    <cfRule type="expression" dxfId="6" priority="1" stopIfTrue="1">
      <formula>ISERROR(Q103)</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88"/>
  <sheetViews>
    <sheetView view="pageBreakPreview" topLeftCell="A65" zoomScale="40" zoomScaleNormal="100" zoomScaleSheetLayoutView="40" workbookViewId="0">
      <selection activeCell="G73" sqref="G73:G88"/>
    </sheetView>
  </sheetViews>
  <sheetFormatPr defaultColWidth="9" defaultRowHeight="30" customHeight="1"/>
  <cols>
    <col min="1" max="6" width="26.125" style="235" customWidth="1"/>
    <col min="7" max="7" width="26.125" style="245" customWidth="1"/>
    <col min="8" max="16384" width="9" style="241"/>
  </cols>
  <sheetData>
    <row r="1" spans="1:7" s="231" customFormat="1" ht="30" customHeight="1">
      <c r="A1" s="734" t="s">
        <v>1186</v>
      </c>
      <c r="B1" s="734"/>
      <c r="C1" s="734"/>
      <c r="D1" s="734"/>
      <c r="E1" s="734"/>
      <c r="F1" s="734"/>
      <c r="G1" s="734"/>
    </row>
    <row r="2" spans="1:7" s="231" customFormat="1" ht="30" customHeight="1">
      <c r="A2" s="77"/>
      <c r="B2" s="77"/>
      <c r="C2" s="77"/>
      <c r="D2" s="77"/>
      <c r="E2" s="77" t="s">
        <v>863</v>
      </c>
      <c r="F2" s="77" t="s">
        <v>864</v>
      </c>
      <c r="G2" s="77" t="s">
        <v>731</v>
      </c>
    </row>
    <row r="3" spans="1:7" s="231" customFormat="1" ht="30" customHeight="1">
      <c r="A3" s="77" t="s">
        <v>732</v>
      </c>
      <c r="B3" s="77" t="s">
        <v>733</v>
      </c>
      <c r="C3" s="77" t="s">
        <v>734</v>
      </c>
      <c r="D3" s="77" t="s">
        <v>735</v>
      </c>
      <c r="E3" s="77" t="s">
        <v>861</v>
      </c>
      <c r="F3" s="77" t="s">
        <v>862</v>
      </c>
      <c r="G3" s="232" t="s">
        <v>736</v>
      </c>
    </row>
    <row r="4" spans="1:7" s="235" customFormat="1" ht="30" customHeight="1">
      <c r="A4" s="729" t="s">
        <v>737</v>
      </c>
      <c r="B4" s="729" t="s">
        <v>738</v>
      </c>
      <c r="C4" s="233" t="s">
        <v>1151</v>
      </c>
      <c r="D4" s="233" t="s">
        <v>739</v>
      </c>
      <c r="E4" s="234" t="str">
        <f>细部节点及观感!R7</f>
        <v>/</v>
      </c>
      <c r="F4" s="735" t="str">
        <f>细部节点及观感!Q7</f>
        <v>/</v>
      </c>
      <c r="G4" s="730" t="str">
        <f>细部节点及观感!Q57</f>
        <v>/</v>
      </c>
    </row>
    <row r="5" spans="1:7" s="235" customFormat="1" ht="30" customHeight="1">
      <c r="A5" s="729"/>
      <c r="B5" s="729"/>
      <c r="C5" s="233" t="s">
        <v>1151</v>
      </c>
      <c r="D5" s="233" t="s">
        <v>745</v>
      </c>
      <c r="E5" s="234" t="str">
        <f>细部节点及观感!R8</f>
        <v>/</v>
      </c>
      <c r="F5" s="735"/>
      <c r="G5" s="731"/>
    </row>
    <row r="6" spans="1:7" s="235" customFormat="1" ht="30" customHeight="1">
      <c r="A6" s="729"/>
      <c r="B6" s="729"/>
      <c r="C6" s="233" t="s">
        <v>1151</v>
      </c>
      <c r="D6" s="233" t="s">
        <v>746</v>
      </c>
      <c r="E6" s="234" t="str">
        <f>细部节点及观感!R9</f>
        <v>/</v>
      </c>
      <c r="F6" s="735"/>
      <c r="G6" s="731"/>
    </row>
    <row r="7" spans="1:7" s="235" customFormat="1" ht="30" customHeight="1">
      <c r="A7" s="729"/>
      <c r="B7" s="732" t="s">
        <v>95</v>
      </c>
      <c r="C7" s="233" t="s">
        <v>1151</v>
      </c>
      <c r="D7" s="233" t="s">
        <v>747</v>
      </c>
      <c r="E7" s="234" t="str">
        <f>细部节点及观感!R10</f>
        <v>/</v>
      </c>
      <c r="F7" s="733" t="str">
        <f>细部节点及观感!Q10</f>
        <v>/</v>
      </c>
      <c r="G7" s="731"/>
    </row>
    <row r="8" spans="1:7" s="235" customFormat="1" ht="30" customHeight="1">
      <c r="A8" s="729"/>
      <c r="B8" s="732"/>
      <c r="C8" s="233" t="s">
        <v>1151</v>
      </c>
      <c r="D8" s="233" t="s">
        <v>739</v>
      </c>
      <c r="E8" s="234" t="str">
        <f>细部节点及观感!R11</f>
        <v>/</v>
      </c>
      <c r="F8" s="733"/>
      <c r="G8" s="731"/>
    </row>
    <row r="9" spans="1:7" s="235" customFormat="1" ht="30" customHeight="1">
      <c r="A9" s="729"/>
      <c r="B9" s="732"/>
      <c r="C9" s="233" t="s">
        <v>1151</v>
      </c>
      <c r="D9" s="233" t="s">
        <v>748</v>
      </c>
      <c r="E9" s="234" t="str">
        <f>细部节点及观感!R12</f>
        <v>/</v>
      </c>
      <c r="F9" s="733"/>
      <c r="G9" s="731"/>
    </row>
    <row r="10" spans="1:7" s="235" customFormat="1" ht="30" customHeight="1">
      <c r="A10" s="729"/>
      <c r="B10" s="732"/>
      <c r="C10" s="233" t="s">
        <v>1151</v>
      </c>
      <c r="D10" s="233" t="s">
        <v>749</v>
      </c>
      <c r="E10" s="234" t="str">
        <f>细部节点及观感!R13</f>
        <v>/</v>
      </c>
      <c r="F10" s="733"/>
      <c r="G10" s="731"/>
    </row>
    <row r="11" spans="1:7" s="235" customFormat="1" ht="30" customHeight="1">
      <c r="A11" s="729"/>
      <c r="B11" s="732" t="s">
        <v>108</v>
      </c>
      <c r="C11" s="233" t="s">
        <v>1151</v>
      </c>
      <c r="D11" s="233" t="s">
        <v>750</v>
      </c>
      <c r="E11" s="234" t="str">
        <f>细部节点及观感!R14</f>
        <v>/</v>
      </c>
      <c r="F11" s="733" t="str">
        <f>细部节点及观感!Q14</f>
        <v>/</v>
      </c>
      <c r="G11" s="731"/>
    </row>
    <row r="12" spans="1:7" s="235" customFormat="1" ht="30" customHeight="1">
      <c r="A12" s="729"/>
      <c r="B12" s="732"/>
      <c r="C12" s="233" t="s">
        <v>1151</v>
      </c>
      <c r="D12" s="233" t="s">
        <v>751</v>
      </c>
      <c r="E12" s="234" t="str">
        <f>细部节点及观感!R15</f>
        <v>/</v>
      </c>
      <c r="F12" s="733"/>
      <c r="G12" s="731"/>
    </row>
    <row r="13" spans="1:7" s="235" customFormat="1" ht="30" customHeight="1">
      <c r="A13" s="729"/>
      <c r="B13" s="732"/>
      <c r="C13" s="233" t="s">
        <v>1151</v>
      </c>
      <c r="D13" s="233" t="s">
        <v>752</v>
      </c>
      <c r="E13" s="234" t="str">
        <f>细部节点及观感!R16</f>
        <v>/</v>
      </c>
      <c r="F13" s="733"/>
      <c r="G13" s="731"/>
    </row>
    <row r="14" spans="1:7" s="235" customFormat="1" ht="30" customHeight="1">
      <c r="A14" s="729"/>
      <c r="B14" s="732"/>
      <c r="C14" s="233" t="s">
        <v>1151</v>
      </c>
      <c r="D14" s="233" t="s">
        <v>748</v>
      </c>
      <c r="E14" s="234" t="str">
        <f>细部节点及观感!R17</f>
        <v>/</v>
      </c>
      <c r="F14" s="733"/>
      <c r="G14" s="731"/>
    </row>
    <row r="15" spans="1:7" s="235" customFormat="1" ht="30" customHeight="1">
      <c r="A15" s="729"/>
      <c r="B15" s="732"/>
      <c r="C15" s="233" t="s">
        <v>1151</v>
      </c>
      <c r="D15" s="233" t="s">
        <v>746</v>
      </c>
      <c r="E15" s="234" t="str">
        <f>细部节点及观感!R18</f>
        <v>/</v>
      </c>
      <c r="F15" s="733"/>
      <c r="G15" s="731"/>
    </row>
    <row r="16" spans="1:7" s="235" customFormat="1" ht="30" customHeight="1">
      <c r="A16" s="729"/>
      <c r="B16" s="732" t="s">
        <v>122</v>
      </c>
      <c r="C16" s="233" t="s">
        <v>1151</v>
      </c>
      <c r="D16" s="233" t="s">
        <v>750</v>
      </c>
      <c r="E16" s="234" t="str">
        <f>细部节点及观感!R19</f>
        <v>/</v>
      </c>
      <c r="F16" s="733" t="str">
        <f>细部节点及观感!Q19</f>
        <v>/</v>
      </c>
      <c r="G16" s="731"/>
    </row>
    <row r="17" spans="1:7" s="235" customFormat="1" ht="30" customHeight="1">
      <c r="A17" s="729"/>
      <c r="B17" s="732"/>
      <c r="C17" s="233" t="s">
        <v>1151</v>
      </c>
      <c r="D17" s="233" t="s">
        <v>752</v>
      </c>
      <c r="E17" s="234" t="str">
        <f>细部节点及观感!R20</f>
        <v>/</v>
      </c>
      <c r="F17" s="733"/>
      <c r="G17" s="731"/>
    </row>
    <row r="18" spans="1:7" s="235" customFormat="1" ht="30" customHeight="1">
      <c r="A18" s="729"/>
      <c r="B18" s="732"/>
      <c r="C18" s="233" t="s">
        <v>1151</v>
      </c>
      <c r="D18" s="233" t="s">
        <v>751</v>
      </c>
      <c r="E18" s="234" t="str">
        <f>细部节点及观感!R21</f>
        <v>/</v>
      </c>
      <c r="F18" s="733"/>
      <c r="G18" s="731"/>
    </row>
    <row r="19" spans="1:7" s="235" customFormat="1" ht="30" customHeight="1">
      <c r="A19" s="729"/>
      <c r="B19" s="732"/>
      <c r="C19" s="233" t="s">
        <v>1151</v>
      </c>
      <c r="D19" s="233" t="s">
        <v>748</v>
      </c>
      <c r="E19" s="234" t="str">
        <f>细部节点及观感!R22</f>
        <v>/</v>
      </c>
      <c r="F19" s="733"/>
      <c r="G19" s="731"/>
    </row>
    <row r="20" spans="1:7" s="235" customFormat="1" ht="30" customHeight="1">
      <c r="A20" s="729"/>
      <c r="B20" s="732"/>
      <c r="C20" s="233" t="s">
        <v>1151</v>
      </c>
      <c r="D20" s="233" t="s">
        <v>746</v>
      </c>
      <c r="E20" s="234" t="str">
        <f>细部节点及观感!R23</f>
        <v>/</v>
      </c>
      <c r="F20" s="733"/>
      <c r="G20" s="731"/>
    </row>
    <row r="21" spans="1:7" s="235" customFormat="1" ht="30" customHeight="1">
      <c r="A21" s="729"/>
      <c r="B21" s="732" t="s">
        <v>126</v>
      </c>
      <c r="C21" s="233" t="s">
        <v>1151</v>
      </c>
      <c r="D21" s="233" t="s">
        <v>750</v>
      </c>
      <c r="E21" s="234" t="str">
        <f>细部节点及观感!R24</f>
        <v>/</v>
      </c>
      <c r="F21" s="733" t="str">
        <f>细部节点及观感!Q24</f>
        <v>/</v>
      </c>
      <c r="G21" s="731"/>
    </row>
    <row r="22" spans="1:7" s="235" customFormat="1" ht="30" customHeight="1">
      <c r="A22" s="729"/>
      <c r="B22" s="732"/>
      <c r="C22" s="233" t="s">
        <v>1151</v>
      </c>
      <c r="D22" s="233" t="s">
        <v>751</v>
      </c>
      <c r="E22" s="234" t="str">
        <f>细部节点及观感!R25</f>
        <v>/</v>
      </c>
      <c r="F22" s="733"/>
      <c r="G22" s="731"/>
    </row>
    <row r="23" spans="1:7" s="235" customFormat="1" ht="30" customHeight="1">
      <c r="A23" s="729"/>
      <c r="B23" s="732"/>
      <c r="C23" s="233" t="s">
        <v>1151</v>
      </c>
      <c r="D23" s="233" t="s">
        <v>753</v>
      </c>
      <c r="E23" s="234" t="str">
        <f>细部节点及观感!R26</f>
        <v>/</v>
      </c>
      <c r="F23" s="733"/>
      <c r="G23" s="731"/>
    </row>
    <row r="24" spans="1:7" s="235" customFormat="1" ht="30" customHeight="1">
      <c r="A24" s="729"/>
      <c r="B24" s="732"/>
      <c r="C24" s="233" t="s">
        <v>1151</v>
      </c>
      <c r="D24" s="233" t="s">
        <v>746</v>
      </c>
      <c r="E24" s="234" t="str">
        <f>细部节点及观感!R27</f>
        <v>/</v>
      </c>
      <c r="F24" s="733"/>
      <c r="G24" s="731"/>
    </row>
    <row r="25" spans="1:7" s="235" customFormat="1" ht="30" customHeight="1">
      <c r="A25" s="729"/>
      <c r="B25" s="732" t="s">
        <v>135</v>
      </c>
      <c r="C25" s="233" t="s">
        <v>1151</v>
      </c>
      <c r="D25" s="233" t="s">
        <v>751</v>
      </c>
      <c r="E25" s="234" t="str">
        <f>细部节点及观感!R28</f>
        <v>/</v>
      </c>
      <c r="F25" s="733" t="str">
        <f>细部节点及观感!Q28</f>
        <v>/</v>
      </c>
      <c r="G25" s="731"/>
    </row>
    <row r="26" spans="1:7" s="235" customFormat="1" ht="30" customHeight="1">
      <c r="A26" s="729"/>
      <c r="B26" s="732"/>
      <c r="C26" s="233" t="s">
        <v>1151</v>
      </c>
      <c r="D26" s="233" t="s">
        <v>754</v>
      </c>
      <c r="E26" s="234" t="str">
        <f>细部节点及观感!R29</f>
        <v>/</v>
      </c>
      <c r="F26" s="733"/>
      <c r="G26" s="731"/>
    </row>
    <row r="27" spans="1:7" s="235" customFormat="1" ht="30" customHeight="1">
      <c r="A27" s="729"/>
      <c r="B27" s="732"/>
      <c r="C27" s="233" t="s">
        <v>1151</v>
      </c>
      <c r="D27" s="233" t="s">
        <v>746</v>
      </c>
      <c r="E27" s="234" t="str">
        <f>细部节点及观感!R30</f>
        <v>/</v>
      </c>
      <c r="F27" s="733"/>
      <c r="G27" s="731"/>
    </row>
    <row r="28" spans="1:7" s="235" customFormat="1" ht="30" customHeight="1">
      <c r="A28" s="729"/>
      <c r="B28" s="732" t="s">
        <v>141</v>
      </c>
      <c r="C28" s="233" t="s">
        <v>1151</v>
      </c>
      <c r="D28" s="233" t="s">
        <v>750</v>
      </c>
      <c r="E28" s="234" t="str">
        <f>细部节点及观感!R31</f>
        <v>/</v>
      </c>
      <c r="F28" s="733" t="str">
        <f>细部节点及观感!Q31</f>
        <v>/</v>
      </c>
      <c r="G28" s="731"/>
    </row>
    <row r="29" spans="1:7" s="235" customFormat="1" ht="30" customHeight="1">
      <c r="A29" s="729"/>
      <c r="B29" s="732"/>
      <c r="C29" s="233" t="s">
        <v>1151</v>
      </c>
      <c r="D29" s="233" t="s">
        <v>751</v>
      </c>
      <c r="E29" s="234" t="str">
        <f>细部节点及观感!R32</f>
        <v>/</v>
      </c>
      <c r="F29" s="733"/>
      <c r="G29" s="731"/>
    </row>
    <row r="30" spans="1:7" s="235" customFormat="1" ht="30" customHeight="1">
      <c r="A30" s="729"/>
      <c r="B30" s="732"/>
      <c r="C30" s="233" t="s">
        <v>1151</v>
      </c>
      <c r="D30" s="233" t="s">
        <v>755</v>
      </c>
      <c r="E30" s="234" t="str">
        <f>细部节点及观感!R33</f>
        <v>/</v>
      </c>
      <c r="F30" s="733"/>
      <c r="G30" s="731"/>
    </row>
    <row r="31" spans="1:7" s="235" customFormat="1" ht="30" customHeight="1">
      <c r="A31" s="729"/>
      <c r="B31" s="732"/>
      <c r="C31" s="233" t="s">
        <v>1151</v>
      </c>
      <c r="D31" s="233" t="s">
        <v>748</v>
      </c>
      <c r="E31" s="234" t="str">
        <f>细部节点及观感!R34</f>
        <v>/</v>
      </c>
      <c r="F31" s="733"/>
      <c r="G31" s="731"/>
    </row>
    <row r="32" spans="1:7" s="235" customFormat="1" ht="30" customHeight="1">
      <c r="A32" s="729"/>
      <c r="B32" s="732"/>
      <c r="C32" s="233" t="s">
        <v>1151</v>
      </c>
      <c r="D32" s="233" t="s">
        <v>746</v>
      </c>
      <c r="E32" s="234" t="str">
        <f>细部节点及观感!R35</f>
        <v>/</v>
      </c>
      <c r="F32" s="733"/>
      <c r="G32" s="731"/>
    </row>
    <row r="33" spans="1:7" s="235" customFormat="1" ht="30" customHeight="1">
      <c r="A33" s="729"/>
      <c r="B33" s="732" t="s">
        <v>149</v>
      </c>
      <c r="C33" s="233" t="s">
        <v>1151</v>
      </c>
      <c r="D33" s="233" t="s">
        <v>750</v>
      </c>
      <c r="E33" s="234" t="str">
        <f>细部节点及观感!R36</f>
        <v>/</v>
      </c>
      <c r="F33" s="733" t="str">
        <f>细部节点及观感!Q36</f>
        <v>/</v>
      </c>
      <c r="G33" s="731"/>
    </row>
    <row r="34" spans="1:7" s="235" customFormat="1" ht="30" customHeight="1">
      <c r="A34" s="729"/>
      <c r="B34" s="732"/>
      <c r="C34" s="233" t="s">
        <v>1151</v>
      </c>
      <c r="D34" s="233" t="s">
        <v>751</v>
      </c>
      <c r="E34" s="234" t="str">
        <f>细部节点及观感!R37</f>
        <v>/</v>
      </c>
      <c r="F34" s="733"/>
      <c r="G34" s="731"/>
    </row>
    <row r="35" spans="1:7" s="235" customFormat="1" ht="30" customHeight="1">
      <c r="A35" s="729"/>
      <c r="B35" s="732"/>
      <c r="C35" s="233" t="s">
        <v>1151</v>
      </c>
      <c r="D35" s="233" t="s">
        <v>756</v>
      </c>
      <c r="E35" s="234" t="str">
        <f>细部节点及观感!R38</f>
        <v>/</v>
      </c>
      <c r="F35" s="733"/>
      <c r="G35" s="731"/>
    </row>
    <row r="36" spans="1:7" s="235" customFormat="1" ht="30" customHeight="1">
      <c r="A36" s="729"/>
      <c r="B36" s="732"/>
      <c r="C36" s="233" t="s">
        <v>1151</v>
      </c>
      <c r="D36" s="233" t="s">
        <v>754</v>
      </c>
      <c r="E36" s="234" t="str">
        <f>细部节点及观感!R39</f>
        <v>/</v>
      </c>
      <c r="F36" s="733"/>
      <c r="G36" s="731"/>
    </row>
    <row r="37" spans="1:7" s="235" customFormat="1" ht="30" customHeight="1">
      <c r="A37" s="729"/>
      <c r="B37" s="732"/>
      <c r="C37" s="233" t="s">
        <v>1151</v>
      </c>
      <c r="D37" s="233" t="s">
        <v>746</v>
      </c>
      <c r="E37" s="234" t="str">
        <f>细部节点及观感!R40</f>
        <v>/</v>
      </c>
      <c r="F37" s="733"/>
      <c r="G37" s="731"/>
    </row>
    <row r="38" spans="1:7" s="235" customFormat="1" ht="30" customHeight="1">
      <c r="A38" s="729"/>
      <c r="B38" s="236" t="s">
        <v>157</v>
      </c>
      <c r="C38" s="233" t="s">
        <v>1151</v>
      </c>
      <c r="D38" s="233" t="s">
        <v>757</v>
      </c>
      <c r="E38" s="234" t="str">
        <f>细部节点及观感!R41</f>
        <v>/</v>
      </c>
      <c r="F38" s="237" t="str">
        <f>细部节点及观感!Q41</f>
        <v>/</v>
      </c>
      <c r="G38" s="731"/>
    </row>
    <row r="39" spans="1:7" s="235" customFormat="1" ht="30" customHeight="1">
      <c r="A39" s="729"/>
      <c r="B39" s="736" t="s">
        <v>160</v>
      </c>
      <c r="C39" s="233" t="s">
        <v>1151</v>
      </c>
      <c r="D39" s="233" t="s">
        <v>758</v>
      </c>
      <c r="E39" s="234" t="str">
        <f>细部节点及观感!R42</f>
        <v>/</v>
      </c>
      <c r="F39" s="737" t="str">
        <f>细部节点及观感!Q42</f>
        <v>/</v>
      </c>
      <c r="G39" s="731"/>
    </row>
    <row r="40" spans="1:7" s="235" customFormat="1" ht="30" customHeight="1">
      <c r="A40" s="729"/>
      <c r="B40" s="736"/>
      <c r="C40" s="233" t="s">
        <v>1151</v>
      </c>
      <c r="D40" s="233" t="s">
        <v>759</v>
      </c>
      <c r="E40" s="234" t="str">
        <f>细部节点及观感!R43</f>
        <v>/</v>
      </c>
      <c r="F40" s="737"/>
      <c r="G40" s="731"/>
    </row>
    <row r="41" spans="1:7" s="235" customFormat="1" ht="30" customHeight="1">
      <c r="A41" s="729"/>
      <c r="B41" s="736"/>
      <c r="C41" s="233" t="s">
        <v>1151</v>
      </c>
      <c r="D41" s="233" t="s">
        <v>760</v>
      </c>
      <c r="E41" s="234" t="str">
        <f>细部节点及观感!R44</f>
        <v>/</v>
      </c>
      <c r="F41" s="737"/>
      <c r="G41" s="731"/>
    </row>
    <row r="42" spans="1:7" s="235" customFormat="1" ht="30" customHeight="1">
      <c r="A42" s="729"/>
      <c r="B42" s="736"/>
      <c r="C42" s="233" t="s">
        <v>1151</v>
      </c>
      <c r="D42" s="233" t="s">
        <v>761</v>
      </c>
      <c r="E42" s="234" t="str">
        <f>细部节点及观感!R45</f>
        <v>/</v>
      </c>
      <c r="F42" s="737"/>
      <c r="G42" s="731"/>
    </row>
    <row r="43" spans="1:7" s="235" customFormat="1" ht="30" customHeight="1">
      <c r="A43" s="729"/>
      <c r="B43" s="736" t="s">
        <v>170</v>
      </c>
      <c r="C43" s="233" t="s">
        <v>1151</v>
      </c>
      <c r="D43" s="233" t="s">
        <v>758</v>
      </c>
      <c r="E43" s="234" t="str">
        <f>细部节点及观感!R46</f>
        <v>/</v>
      </c>
      <c r="F43" s="737" t="str">
        <f>细部节点及观感!Q46</f>
        <v>/</v>
      </c>
      <c r="G43" s="731"/>
    </row>
    <row r="44" spans="1:7" s="235" customFormat="1" ht="30" customHeight="1">
      <c r="A44" s="729"/>
      <c r="B44" s="736"/>
      <c r="C44" s="233" t="s">
        <v>1151</v>
      </c>
      <c r="D44" s="233" t="s">
        <v>759</v>
      </c>
      <c r="E44" s="234" t="str">
        <f>细部节点及观感!R47</f>
        <v>/</v>
      </c>
      <c r="F44" s="737"/>
      <c r="G44" s="731"/>
    </row>
    <row r="45" spans="1:7" s="235" customFormat="1" ht="30" customHeight="1">
      <c r="A45" s="729"/>
      <c r="B45" s="736"/>
      <c r="C45" s="233" t="s">
        <v>1151</v>
      </c>
      <c r="D45" s="233" t="s">
        <v>762</v>
      </c>
      <c r="E45" s="234" t="str">
        <f>细部节点及观感!R48</f>
        <v>/</v>
      </c>
      <c r="F45" s="737"/>
      <c r="G45" s="731"/>
    </row>
    <row r="46" spans="1:7" s="235" customFormat="1" ht="30" customHeight="1">
      <c r="A46" s="729"/>
      <c r="B46" s="732" t="s">
        <v>171</v>
      </c>
      <c r="C46" s="233" t="s">
        <v>1151</v>
      </c>
      <c r="D46" s="233" t="s">
        <v>763</v>
      </c>
      <c r="E46" s="234" t="str">
        <f>细部节点及观感!R49</f>
        <v>/</v>
      </c>
      <c r="F46" s="733" t="str">
        <f>细部节点及观感!Q49</f>
        <v>/</v>
      </c>
      <c r="G46" s="731"/>
    </row>
    <row r="47" spans="1:7" s="235" customFormat="1" ht="30" customHeight="1">
      <c r="A47" s="729"/>
      <c r="B47" s="732"/>
      <c r="C47" s="233" t="s">
        <v>1151</v>
      </c>
      <c r="D47" s="233" t="s">
        <v>764</v>
      </c>
      <c r="E47" s="234" t="str">
        <f>细部节点及观感!R50</f>
        <v>/</v>
      </c>
      <c r="F47" s="733"/>
      <c r="G47" s="731"/>
    </row>
    <row r="48" spans="1:7" s="235" customFormat="1" ht="30" customHeight="1">
      <c r="A48" s="729"/>
      <c r="B48" s="732"/>
      <c r="C48" s="233" t="s">
        <v>1151</v>
      </c>
      <c r="D48" s="233" t="s">
        <v>765</v>
      </c>
      <c r="E48" s="234" t="str">
        <f>细部节点及观感!R51</f>
        <v>/</v>
      </c>
      <c r="F48" s="733"/>
      <c r="G48" s="731"/>
    </row>
    <row r="49" spans="1:7" s="235" customFormat="1" ht="30" customHeight="1">
      <c r="A49" s="729"/>
      <c r="B49" s="732"/>
      <c r="C49" s="233" t="s">
        <v>1151</v>
      </c>
      <c r="D49" s="233" t="s">
        <v>766</v>
      </c>
      <c r="E49" s="234" t="str">
        <f>细部节点及观感!R52</f>
        <v>/</v>
      </c>
      <c r="F49" s="733"/>
      <c r="G49" s="731"/>
    </row>
    <row r="50" spans="1:7" s="235" customFormat="1" ht="30" customHeight="1">
      <c r="A50" s="729"/>
      <c r="B50" s="732" t="s">
        <v>185</v>
      </c>
      <c r="C50" s="233" t="s">
        <v>1151</v>
      </c>
      <c r="D50" s="233" t="s">
        <v>767</v>
      </c>
      <c r="E50" s="234" t="str">
        <f>细部节点及观感!R53</f>
        <v>/</v>
      </c>
      <c r="F50" s="733" t="str">
        <f>细部节点及观感!Q53</f>
        <v>/</v>
      </c>
      <c r="G50" s="731"/>
    </row>
    <row r="51" spans="1:7" s="235" customFormat="1" ht="30" customHeight="1">
      <c r="A51" s="729"/>
      <c r="B51" s="732"/>
      <c r="C51" s="233" t="s">
        <v>1151</v>
      </c>
      <c r="D51" s="233" t="s">
        <v>768</v>
      </c>
      <c r="E51" s="234" t="str">
        <f>细部节点及观感!R54</f>
        <v>/</v>
      </c>
      <c r="F51" s="733"/>
      <c r="G51" s="731"/>
    </row>
    <row r="52" spans="1:7" s="235" customFormat="1" ht="30" customHeight="1">
      <c r="A52" s="729"/>
      <c r="B52" s="732"/>
      <c r="C52" s="233" t="s">
        <v>1151</v>
      </c>
      <c r="D52" s="233" t="s">
        <v>751</v>
      </c>
      <c r="E52" s="234" t="str">
        <f>细部节点及观感!R55</f>
        <v>/</v>
      </c>
      <c r="F52" s="733"/>
      <c r="G52" s="731"/>
    </row>
    <row r="53" spans="1:7" s="235" customFormat="1" ht="30" customHeight="1">
      <c r="A53" s="729"/>
      <c r="B53" s="236" t="s">
        <v>192</v>
      </c>
      <c r="C53" s="233" t="s">
        <v>1151</v>
      </c>
      <c r="D53" s="233" t="s">
        <v>769</v>
      </c>
      <c r="E53" s="234" t="str">
        <f>细部节点及观感!R56</f>
        <v>/</v>
      </c>
      <c r="F53" s="237" t="str">
        <f>细部节点及观感!Q56</f>
        <v>/</v>
      </c>
      <c r="G53" s="731"/>
    </row>
    <row r="54" spans="1:7" s="235" customFormat="1" ht="30" customHeight="1">
      <c r="A54" s="729" t="s">
        <v>740</v>
      </c>
      <c r="B54" s="732" t="s">
        <v>95</v>
      </c>
      <c r="C54" s="233" t="s">
        <v>1152</v>
      </c>
      <c r="D54" s="233" t="s">
        <v>747</v>
      </c>
      <c r="E54" s="234" t="str">
        <f>细部节点及观感!R58</f>
        <v>/</v>
      </c>
      <c r="F54" s="733" t="str">
        <f>细部节点及观感!Q58</f>
        <v>/</v>
      </c>
      <c r="G54" s="730" t="str">
        <f>细部节点及观感!Q77</f>
        <v>/</v>
      </c>
    </row>
    <row r="55" spans="1:7" s="235" customFormat="1" ht="30" customHeight="1">
      <c r="A55" s="729"/>
      <c r="B55" s="732"/>
      <c r="C55" s="233" t="s">
        <v>1152</v>
      </c>
      <c r="D55" s="233" t="s">
        <v>739</v>
      </c>
      <c r="E55" s="234" t="str">
        <f>细部节点及观感!R59</f>
        <v>/</v>
      </c>
      <c r="F55" s="733"/>
      <c r="G55" s="731"/>
    </row>
    <row r="56" spans="1:7" s="235" customFormat="1" ht="30" customHeight="1">
      <c r="A56" s="729"/>
      <c r="B56" s="732"/>
      <c r="C56" s="233" t="s">
        <v>1152</v>
      </c>
      <c r="D56" s="233" t="s">
        <v>748</v>
      </c>
      <c r="E56" s="234" t="str">
        <f>细部节点及观感!R60</f>
        <v>/</v>
      </c>
      <c r="F56" s="733"/>
      <c r="G56" s="731"/>
    </row>
    <row r="57" spans="1:7" s="235" customFormat="1" ht="30" customHeight="1">
      <c r="A57" s="729"/>
      <c r="B57" s="732"/>
      <c r="C57" s="233" t="s">
        <v>1152</v>
      </c>
      <c r="D57" s="233" t="s">
        <v>751</v>
      </c>
      <c r="E57" s="234" t="str">
        <f>细部节点及观感!R61</f>
        <v>/</v>
      </c>
      <c r="F57" s="733"/>
      <c r="G57" s="731"/>
    </row>
    <row r="58" spans="1:7" s="235" customFormat="1" ht="30" customHeight="1">
      <c r="A58" s="729"/>
      <c r="B58" s="732" t="s">
        <v>108</v>
      </c>
      <c r="C58" s="233" t="s">
        <v>1152</v>
      </c>
      <c r="D58" s="233" t="s">
        <v>750</v>
      </c>
      <c r="E58" s="234" t="str">
        <f>细部节点及观感!R62</f>
        <v>/</v>
      </c>
      <c r="F58" s="733" t="str">
        <f>细部节点及观感!Q62</f>
        <v>/</v>
      </c>
      <c r="G58" s="731"/>
    </row>
    <row r="59" spans="1:7" s="235" customFormat="1" ht="30" customHeight="1">
      <c r="A59" s="729"/>
      <c r="B59" s="732"/>
      <c r="C59" s="233" t="s">
        <v>1152</v>
      </c>
      <c r="D59" s="233" t="s">
        <v>751</v>
      </c>
      <c r="E59" s="234" t="str">
        <f>细部节点及观感!R63</f>
        <v>/</v>
      </c>
      <c r="F59" s="733"/>
      <c r="G59" s="731"/>
    </row>
    <row r="60" spans="1:7" s="235" customFormat="1" ht="30" customHeight="1">
      <c r="A60" s="729"/>
      <c r="B60" s="732"/>
      <c r="C60" s="233" t="s">
        <v>1152</v>
      </c>
      <c r="D60" s="233" t="s">
        <v>752</v>
      </c>
      <c r="E60" s="234" t="str">
        <f>细部节点及观感!R64</f>
        <v>/</v>
      </c>
      <c r="F60" s="733"/>
      <c r="G60" s="731"/>
    </row>
    <row r="61" spans="1:7" s="235" customFormat="1" ht="30" customHeight="1">
      <c r="A61" s="729"/>
      <c r="B61" s="732"/>
      <c r="C61" s="233" t="s">
        <v>1152</v>
      </c>
      <c r="D61" s="233" t="s">
        <v>748</v>
      </c>
      <c r="E61" s="234" t="str">
        <f>细部节点及观感!R65</f>
        <v>/</v>
      </c>
      <c r="F61" s="733"/>
      <c r="G61" s="731"/>
    </row>
    <row r="62" spans="1:7" s="235" customFormat="1" ht="30" customHeight="1">
      <c r="A62" s="729"/>
      <c r="B62" s="732"/>
      <c r="C62" s="233" t="s">
        <v>1152</v>
      </c>
      <c r="D62" s="233" t="s">
        <v>746</v>
      </c>
      <c r="E62" s="234" t="str">
        <f>细部节点及观感!R66</f>
        <v>/</v>
      </c>
      <c r="F62" s="733"/>
      <c r="G62" s="731"/>
    </row>
    <row r="63" spans="1:7" s="235" customFormat="1" ht="30" customHeight="1">
      <c r="A63" s="729"/>
      <c r="B63" s="732" t="s">
        <v>122</v>
      </c>
      <c r="C63" s="233" t="s">
        <v>1152</v>
      </c>
      <c r="D63" s="233" t="s">
        <v>750</v>
      </c>
      <c r="E63" s="234" t="str">
        <f>细部节点及观感!R67</f>
        <v>/</v>
      </c>
      <c r="F63" s="733" t="str">
        <f>细部节点及观感!Q67</f>
        <v>/</v>
      </c>
      <c r="G63" s="731"/>
    </row>
    <row r="64" spans="1:7" s="235" customFormat="1" ht="30" customHeight="1">
      <c r="A64" s="729"/>
      <c r="B64" s="732"/>
      <c r="C64" s="233" t="s">
        <v>1152</v>
      </c>
      <c r="D64" s="233" t="s">
        <v>752</v>
      </c>
      <c r="E64" s="234" t="str">
        <f>细部节点及观感!R68</f>
        <v>/</v>
      </c>
      <c r="F64" s="733"/>
      <c r="G64" s="731"/>
    </row>
    <row r="65" spans="1:7" s="235" customFormat="1" ht="30" customHeight="1">
      <c r="A65" s="729"/>
      <c r="B65" s="732"/>
      <c r="C65" s="233" t="s">
        <v>1152</v>
      </c>
      <c r="D65" s="233" t="s">
        <v>751</v>
      </c>
      <c r="E65" s="234" t="str">
        <f>细部节点及观感!R69</f>
        <v>/</v>
      </c>
      <c r="F65" s="733"/>
      <c r="G65" s="731"/>
    </row>
    <row r="66" spans="1:7" s="235" customFormat="1" ht="30" customHeight="1">
      <c r="A66" s="729"/>
      <c r="B66" s="732"/>
      <c r="C66" s="233" t="s">
        <v>1152</v>
      </c>
      <c r="D66" s="233" t="s">
        <v>770</v>
      </c>
      <c r="E66" s="234" t="str">
        <f>细部节点及观感!R70</f>
        <v>/</v>
      </c>
      <c r="F66" s="733"/>
      <c r="G66" s="731"/>
    </row>
    <row r="67" spans="1:7" s="235" customFormat="1" ht="30" customHeight="1">
      <c r="A67" s="729"/>
      <c r="B67" s="732"/>
      <c r="C67" s="233" t="s">
        <v>1152</v>
      </c>
      <c r="D67" s="233" t="s">
        <v>746</v>
      </c>
      <c r="E67" s="234" t="str">
        <f>细部节点及观感!R71</f>
        <v>/</v>
      </c>
      <c r="F67" s="733"/>
      <c r="G67" s="731"/>
    </row>
    <row r="68" spans="1:7" s="235" customFormat="1" ht="30" customHeight="1">
      <c r="A68" s="729"/>
      <c r="B68" s="732" t="s">
        <v>86</v>
      </c>
      <c r="C68" s="233" t="s">
        <v>1152</v>
      </c>
      <c r="D68" s="233" t="s">
        <v>739</v>
      </c>
      <c r="E68" s="234" t="str">
        <f>细部节点及观感!R72</f>
        <v>/</v>
      </c>
      <c r="F68" s="733" t="str">
        <f>细部节点及观感!Q72</f>
        <v>/</v>
      </c>
      <c r="G68" s="731"/>
    </row>
    <row r="69" spans="1:7" s="235" customFormat="1" ht="30" customHeight="1">
      <c r="A69" s="729"/>
      <c r="B69" s="732"/>
      <c r="C69" s="233" t="s">
        <v>1152</v>
      </c>
      <c r="D69" s="233" t="s">
        <v>771</v>
      </c>
      <c r="E69" s="234" t="str">
        <f>细部节点及观感!R73</f>
        <v>/</v>
      </c>
      <c r="F69" s="733"/>
      <c r="G69" s="731"/>
    </row>
    <row r="70" spans="1:7" s="235" customFormat="1" ht="30" customHeight="1">
      <c r="A70" s="729"/>
      <c r="B70" s="732"/>
      <c r="C70" s="233" t="s">
        <v>1152</v>
      </c>
      <c r="D70" s="233" t="s">
        <v>772</v>
      </c>
      <c r="E70" s="234" t="str">
        <f>细部节点及观感!R74</f>
        <v>/</v>
      </c>
      <c r="F70" s="733"/>
      <c r="G70" s="731"/>
    </row>
    <row r="71" spans="1:7" s="235" customFormat="1" ht="30" customHeight="1">
      <c r="A71" s="729"/>
      <c r="B71" s="236" t="s">
        <v>358</v>
      </c>
      <c r="C71" s="233" t="s">
        <v>1152</v>
      </c>
      <c r="D71" s="233" t="s">
        <v>773</v>
      </c>
      <c r="E71" s="234" t="str">
        <f>细部节点及观感!R75</f>
        <v>/</v>
      </c>
      <c r="F71" s="237" t="str">
        <f>细部节点及观感!Q75</f>
        <v>/</v>
      </c>
      <c r="G71" s="731"/>
    </row>
    <row r="72" spans="1:7" s="235" customFormat="1" ht="30" customHeight="1">
      <c r="A72" s="729"/>
      <c r="B72" s="236" t="s">
        <v>207</v>
      </c>
      <c r="C72" s="233" t="s">
        <v>1152</v>
      </c>
      <c r="D72" s="233" t="s">
        <v>773</v>
      </c>
      <c r="E72" s="234" t="str">
        <f>细部节点及观感!R76</f>
        <v>/</v>
      </c>
      <c r="F72" s="237" t="str">
        <f>细部节点及观感!Q76</f>
        <v>/</v>
      </c>
      <c r="G72" s="731"/>
    </row>
    <row r="73" spans="1:7" s="235" customFormat="1" ht="30" customHeight="1">
      <c r="A73" s="726" t="s">
        <v>741</v>
      </c>
      <c r="B73" s="221" t="s">
        <v>742</v>
      </c>
      <c r="C73" s="238" t="s">
        <v>1153</v>
      </c>
      <c r="D73" s="225" t="s">
        <v>866</v>
      </c>
      <c r="E73" s="224" t="s">
        <v>1143</v>
      </c>
      <c r="F73" s="227" t="str">
        <f>细部节点及观感!Q78</f>
        <v>/</v>
      </c>
      <c r="G73" s="727" t="str">
        <f>细部节点及观感!Q94</f>
        <v>/</v>
      </c>
    </row>
    <row r="74" spans="1:7" s="235" customFormat="1" ht="30" customHeight="1">
      <c r="A74" s="726"/>
      <c r="B74" s="221" t="s">
        <v>212</v>
      </c>
      <c r="C74" s="238" t="s">
        <v>1153</v>
      </c>
      <c r="D74" s="225" t="s">
        <v>866</v>
      </c>
      <c r="E74" s="224" t="s">
        <v>1143</v>
      </c>
      <c r="F74" s="227" t="str">
        <f>细部节点及观感!Q79</f>
        <v>/</v>
      </c>
      <c r="G74" s="728"/>
    </row>
    <row r="75" spans="1:7" s="235" customFormat="1" ht="30" customHeight="1">
      <c r="A75" s="726"/>
      <c r="B75" s="221" t="s">
        <v>743</v>
      </c>
      <c r="C75" s="238" t="s">
        <v>1153</v>
      </c>
      <c r="D75" s="225" t="s">
        <v>866</v>
      </c>
      <c r="E75" s="224" t="s">
        <v>1143</v>
      </c>
      <c r="F75" s="227" t="str">
        <f>细部节点及观感!Q80</f>
        <v>/</v>
      </c>
      <c r="G75" s="728"/>
    </row>
    <row r="76" spans="1:7" s="235" customFormat="1" ht="30" customHeight="1">
      <c r="A76" s="726"/>
      <c r="B76" s="221" t="s">
        <v>213</v>
      </c>
      <c r="C76" s="238" t="s">
        <v>1153</v>
      </c>
      <c r="D76" s="225" t="s">
        <v>866</v>
      </c>
      <c r="E76" s="224" t="s">
        <v>1143</v>
      </c>
      <c r="F76" s="227" t="str">
        <f>细部节点及观感!Q81</f>
        <v>/</v>
      </c>
      <c r="G76" s="728"/>
    </row>
    <row r="77" spans="1:7" s="235" customFormat="1" ht="30" customHeight="1">
      <c r="A77" s="726"/>
      <c r="B77" s="221" t="s">
        <v>214</v>
      </c>
      <c r="C77" s="238" t="s">
        <v>1153</v>
      </c>
      <c r="D77" s="225" t="s">
        <v>866</v>
      </c>
      <c r="E77" s="224" t="s">
        <v>1143</v>
      </c>
      <c r="F77" s="227" t="str">
        <f>细部节点及观感!Q82</f>
        <v>/</v>
      </c>
      <c r="G77" s="728"/>
    </row>
    <row r="78" spans="1:7" s="235" customFormat="1" ht="30" customHeight="1">
      <c r="A78" s="726"/>
      <c r="B78" s="221" t="s">
        <v>215</v>
      </c>
      <c r="C78" s="238" t="s">
        <v>1153</v>
      </c>
      <c r="D78" s="225" t="s">
        <v>866</v>
      </c>
      <c r="E78" s="224" t="s">
        <v>1143</v>
      </c>
      <c r="F78" s="227" t="str">
        <f>细部节点及观感!Q83</f>
        <v>/</v>
      </c>
      <c r="G78" s="728"/>
    </row>
    <row r="79" spans="1:7" s="235" customFormat="1" ht="30" customHeight="1">
      <c r="A79" s="726"/>
      <c r="B79" s="221" t="s">
        <v>216</v>
      </c>
      <c r="C79" s="238" t="s">
        <v>1153</v>
      </c>
      <c r="D79" s="225" t="s">
        <v>866</v>
      </c>
      <c r="E79" s="224" t="s">
        <v>1143</v>
      </c>
      <c r="F79" s="227" t="str">
        <f>细部节点及观感!Q84</f>
        <v>/</v>
      </c>
      <c r="G79" s="728"/>
    </row>
    <row r="80" spans="1:7" s="235" customFormat="1" ht="30" customHeight="1">
      <c r="A80" s="726"/>
      <c r="B80" s="239" t="s">
        <v>217</v>
      </c>
      <c r="C80" s="238" t="s">
        <v>1153</v>
      </c>
      <c r="D80" s="225" t="s">
        <v>866</v>
      </c>
      <c r="E80" s="224" t="s">
        <v>1143</v>
      </c>
      <c r="F80" s="227" t="str">
        <f>细部节点及观感!Q85</f>
        <v>/</v>
      </c>
      <c r="G80" s="728"/>
    </row>
    <row r="81" spans="1:7" s="235" customFormat="1" ht="30" customHeight="1">
      <c r="A81" s="726"/>
      <c r="B81" s="221" t="s">
        <v>354</v>
      </c>
      <c r="C81" s="238" t="s">
        <v>1153</v>
      </c>
      <c r="D81" s="225" t="s">
        <v>866</v>
      </c>
      <c r="E81" s="224" t="s">
        <v>1143</v>
      </c>
      <c r="F81" s="227" t="str">
        <f>细部节点及观感!Q86</f>
        <v>/</v>
      </c>
      <c r="G81" s="728"/>
    </row>
    <row r="82" spans="1:7" s="235" customFormat="1" ht="30" customHeight="1">
      <c r="A82" s="726"/>
      <c r="B82" s="239" t="s">
        <v>355</v>
      </c>
      <c r="C82" s="238" t="s">
        <v>1153</v>
      </c>
      <c r="D82" s="225" t="s">
        <v>866</v>
      </c>
      <c r="E82" s="224" t="s">
        <v>1143</v>
      </c>
      <c r="F82" s="227" t="str">
        <f>细部节点及观感!Q87</f>
        <v>/</v>
      </c>
      <c r="G82" s="728"/>
    </row>
    <row r="83" spans="1:7" s="235" customFormat="1" ht="30" customHeight="1">
      <c r="A83" s="726"/>
      <c r="B83" s="239" t="s">
        <v>218</v>
      </c>
      <c r="C83" s="238" t="s">
        <v>1153</v>
      </c>
      <c r="D83" s="225" t="s">
        <v>866</v>
      </c>
      <c r="E83" s="224" t="s">
        <v>1143</v>
      </c>
      <c r="F83" s="227" t="str">
        <f>细部节点及观感!Q88</f>
        <v>/</v>
      </c>
      <c r="G83" s="728"/>
    </row>
    <row r="84" spans="1:7" s="235" customFormat="1" ht="30" customHeight="1">
      <c r="A84" s="726"/>
      <c r="B84" s="239" t="s">
        <v>219</v>
      </c>
      <c r="C84" s="238" t="s">
        <v>1153</v>
      </c>
      <c r="D84" s="225" t="s">
        <v>866</v>
      </c>
      <c r="E84" s="224" t="s">
        <v>1143</v>
      </c>
      <c r="F84" s="227" t="str">
        <f>细部节点及观感!Q89</f>
        <v>/</v>
      </c>
      <c r="G84" s="728"/>
    </row>
    <row r="85" spans="1:7" s="235" customFormat="1" ht="30" customHeight="1">
      <c r="A85" s="726"/>
      <c r="B85" s="239" t="s">
        <v>220</v>
      </c>
      <c r="C85" s="238" t="s">
        <v>1153</v>
      </c>
      <c r="D85" s="225" t="s">
        <v>866</v>
      </c>
      <c r="E85" s="224" t="s">
        <v>1143</v>
      </c>
      <c r="F85" s="227" t="str">
        <f>细部节点及观感!Q90</f>
        <v>/</v>
      </c>
      <c r="G85" s="728"/>
    </row>
    <row r="86" spans="1:7" s="235" customFormat="1" ht="30" customHeight="1">
      <c r="A86" s="726"/>
      <c r="B86" s="239" t="s">
        <v>221</v>
      </c>
      <c r="C86" s="238" t="s">
        <v>1153</v>
      </c>
      <c r="D86" s="225" t="s">
        <v>866</v>
      </c>
      <c r="E86" s="224" t="s">
        <v>1143</v>
      </c>
      <c r="F86" s="227" t="str">
        <f>细部节点及观感!Q91</f>
        <v>/</v>
      </c>
      <c r="G86" s="728"/>
    </row>
    <row r="87" spans="1:7" s="235" customFormat="1" ht="30" customHeight="1">
      <c r="A87" s="726"/>
      <c r="B87" s="239" t="s">
        <v>222</v>
      </c>
      <c r="C87" s="238" t="s">
        <v>1153</v>
      </c>
      <c r="D87" s="225" t="s">
        <v>866</v>
      </c>
      <c r="E87" s="224" t="s">
        <v>1143</v>
      </c>
      <c r="F87" s="227" t="str">
        <f>细部节点及观感!Q92</f>
        <v>/</v>
      </c>
      <c r="G87" s="728"/>
    </row>
    <row r="88" spans="1:7" s="235" customFormat="1" ht="30" customHeight="1">
      <c r="A88" s="726"/>
      <c r="B88" s="221" t="s">
        <v>223</v>
      </c>
      <c r="C88" s="238" t="s">
        <v>1153</v>
      </c>
      <c r="D88" s="225" t="s">
        <v>866</v>
      </c>
      <c r="E88" s="224" t="s">
        <v>1143</v>
      </c>
      <c r="F88" s="227" t="str">
        <f>细部节点及观感!Q93</f>
        <v>/</v>
      </c>
      <c r="G88" s="728"/>
    </row>
  </sheetData>
  <mergeCells count="39">
    <mergeCell ref="F50:F52"/>
    <mergeCell ref="B39:B42"/>
    <mergeCell ref="B43:B45"/>
    <mergeCell ref="B46:B49"/>
    <mergeCell ref="F21:F24"/>
    <mergeCell ref="F25:F27"/>
    <mergeCell ref="F28:F32"/>
    <mergeCell ref="F33:F37"/>
    <mergeCell ref="F39:F42"/>
    <mergeCell ref="F43:F45"/>
    <mergeCell ref="F46:F49"/>
    <mergeCell ref="A1:G1"/>
    <mergeCell ref="A4:A53"/>
    <mergeCell ref="B4:B6"/>
    <mergeCell ref="G4:G53"/>
    <mergeCell ref="B7:B10"/>
    <mergeCell ref="B25:B27"/>
    <mergeCell ref="B28:B32"/>
    <mergeCell ref="B33:B37"/>
    <mergeCell ref="B11:B15"/>
    <mergeCell ref="B16:B20"/>
    <mergeCell ref="B21:B24"/>
    <mergeCell ref="B50:B52"/>
    <mergeCell ref="F4:F6"/>
    <mergeCell ref="F7:F10"/>
    <mergeCell ref="F11:F15"/>
    <mergeCell ref="F16:F20"/>
    <mergeCell ref="A73:A88"/>
    <mergeCell ref="G73:G88"/>
    <mergeCell ref="A54:A72"/>
    <mergeCell ref="G54:G72"/>
    <mergeCell ref="B68:B70"/>
    <mergeCell ref="B54:B57"/>
    <mergeCell ref="B58:B62"/>
    <mergeCell ref="B63:B67"/>
    <mergeCell ref="F54:F57"/>
    <mergeCell ref="F58:F62"/>
    <mergeCell ref="F63:F67"/>
    <mergeCell ref="F68:F70"/>
  </mergeCells>
  <phoneticPr fontId="22" type="noConversion"/>
  <pageMargins left="0.7" right="0.7" top="0.75" bottom="0.75" header="0.3" footer="0.3"/>
  <pageSetup paperSize="9" scale="2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35"/>
  <sheetViews>
    <sheetView topLeftCell="A25" zoomScale="70" zoomScaleNormal="70" workbookViewId="0">
      <selection activeCell="C12" sqref="C12"/>
    </sheetView>
  </sheetViews>
  <sheetFormatPr defaultColWidth="9" defaultRowHeight="17.25"/>
  <cols>
    <col min="1" max="6" width="26.125" style="235" customWidth="1"/>
    <col min="7" max="7" width="26.125" style="245" customWidth="1"/>
    <col min="8" max="16384" width="9" style="241"/>
  </cols>
  <sheetData>
    <row r="1" spans="1:7" s="231" customFormat="1" ht="30" customHeight="1">
      <c r="A1" s="734" t="s">
        <v>1186</v>
      </c>
      <c r="B1" s="734"/>
      <c r="C1" s="734"/>
      <c r="D1" s="734"/>
      <c r="E1" s="734"/>
      <c r="F1" s="734"/>
      <c r="G1" s="734"/>
    </row>
    <row r="2" spans="1:7" s="231" customFormat="1" ht="30" customHeight="1">
      <c r="A2" s="77"/>
      <c r="B2" s="77"/>
      <c r="C2" s="77"/>
      <c r="D2" s="77"/>
      <c r="E2" s="77" t="s">
        <v>863</v>
      </c>
      <c r="F2" s="77" t="s">
        <v>864</v>
      </c>
      <c r="G2" s="77" t="s">
        <v>731</v>
      </c>
    </row>
    <row r="3" spans="1:7" s="231" customFormat="1" ht="30" customHeight="1">
      <c r="A3" s="77" t="s">
        <v>732</v>
      </c>
      <c r="B3" s="77" t="s">
        <v>733</v>
      </c>
      <c r="C3" s="77" t="s">
        <v>734</v>
      </c>
      <c r="D3" s="77" t="s">
        <v>735</v>
      </c>
      <c r="E3" s="77" t="s">
        <v>861</v>
      </c>
      <c r="F3" s="77" t="s">
        <v>862</v>
      </c>
      <c r="G3" s="232" t="s">
        <v>736</v>
      </c>
    </row>
    <row r="4" spans="1:7" s="235" customFormat="1" ht="30" customHeight="1">
      <c r="A4" s="729" t="s">
        <v>737</v>
      </c>
      <c r="B4" s="729" t="s">
        <v>738</v>
      </c>
      <c r="C4" s="233" t="s">
        <v>1151</v>
      </c>
      <c r="D4" s="233" t="s">
        <v>739</v>
      </c>
      <c r="E4" s="234" t="str">
        <f>细部节点及观感!R7</f>
        <v>/</v>
      </c>
      <c r="F4" s="735" t="str">
        <f>细部节点及观感!Q7</f>
        <v>/</v>
      </c>
      <c r="G4" s="730" t="str">
        <f>细部节点及观感!Q57</f>
        <v>/</v>
      </c>
    </row>
    <row r="5" spans="1:7" s="235" customFormat="1" ht="30" customHeight="1">
      <c r="A5" s="729"/>
      <c r="B5" s="729"/>
      <c r="C5" s="233" t="s">
        <v>1151</v>
      </c>
      <c r="D5" s="233" t="s">
        <v>745</v>
      </c>
      <c r="E5" s="234" t="str">
        <f>细部节点及观感!R8</f>
        <v>/</v>
      </c>
      <c r="F5" s="735"/>
      <c r="G5" s="731"/>
    </row>
    <row r="6" spans="1:7" s="235" customFormat="1" ht="30" customHeight="1">
      <c r="A6" s="729"/>
      <c r="B6" s="729"/>
      <c r="C6" s="233" t="s">
        <v>1151</v>
      </c>
      <c r="D6" s="233" t="s">
        <v>746</v>
      </c>
      <c r="E6" s="234" t="str">
        <f>细部节点及观感!R9</f>
        <v>/</v>
      </c>
      <c r="F6" s="735"/>
      <c r="G6" s="731"/>
    </row>
    <row r="7" spans="1:7" s="235" customFormat="1" ht="30" customHeight="1">
      <c r="A7" s="729"/>
      <c r="B7" s="732" t="s">
        <v>95</v>
      </c>
      <c r="C7" s="233" t="s">
        <v>1151</v>
      </c>
      <c r="D7" s="233" t="s">
        <v>747</v>
      </c>
      <c r="E7" s="234" t="str">
        <f>细部节点及观感!R10</f>
        <v>/</v>
      </c>
      <c r="F7" s="733" t="str">
        <f>细部节点及观感!Q10</f>
        <v>/</v>
      </c>
      <c r="G7" s="731"/>
    </row>
    <row r="8" spans="1:7" s="235" customFormat="1" ht="30" customHeight="1">
      <c r="A8" s="729"/>
      <c r="B8" s="732"/>
      <c r="C8" s="233" t="s">
        <v>1151</v>
      </c>
      <c r="D8" s="233" t="s">
        <v>739</v>
      </c>
      <c r="E8" s="234" t="str">
        <f>细部节点及观感!R11</f>
        <v>/</v>
      </c>
      <c r="F8" s="733"/>
      <c r="G8" s="731"/>
    </row>
    <row r="9" spans="1:7" s="235" customFormat="1" ht="30" customHeight="1">
      <c r="A9" s="729"/>
      <c r="B9" s="732"/>
      <c r="C9" s="233" t="s">
        <v>1151</v>
      </c>
      <c r="D9" s="233" t="s">
        <v>748</v>
      </c>
      <c r="E9" s="234" t="str">
        <f>细部节点及观感!R12</f>
        <v>/</v>
      </c>
      <c r="F9" s="733"/>
      <c r="G9" s="731"/>
    </row>
    <row r="10" spans="1:7" s="235" customFormat="1" ht="30" customHeight="1">
      <c r="A10" s="729"/>
      <c r="B10" s="732"/>
      <c r="C10" s="233" t="s">
        <v>1151</v>
      </c>
      <c r="D10" s="233" t="s">
        <v>749</v>
      </c>
      <c r="E10" s="234" t="str">
        <f>细部节点及观感!R13</f>
        <v>/</v>
      </c>
      <c r="F10" s="733"/>
      <c r="G10" s="731"/>
    </row>
    <row r="11" spans="1:7" s="235" customFormat="1" ht="30" customHeight="1">
      <c r="A11" s="729"/>
      <c r="B11" s="732" t="s">
        <v>108</v>
      </c>
      <c r="C11" s="233" t="s">
        <v>1151</v>
      </c>
      <c r="D11" s="233" t="s">
        <v>750</v>
      </c>
      <c r="E11" s="234" t="str">
        <f>细部节点及观感!R14</f>
        <v>/</v>
      </c>
      <c r="F11" s="733" t="str">
        <f>细部节点及观感!Q14</f>
        <v>/</v>
      </c>
      <c r="G11" s="731"/>
    </row>
    <row r="12" spans="1:7" s="235" customFormat="1" ht="30" customHeight="1">
      <c r="A12" s="729"/>
      <c r="B12" s="732"/>
      <c r="C12" s="233" t="s">
        <v>1151</v>
      </c>
      <c r="D12" s="233" t="s">
        <v>749</v>
      </c>
      <c r="E12" s="234" t="str">
        <f>细部节点及观感!R15</f>
        <v>/</v>
      </c>
      <c r="F12" s="733"/>
      <c r="G12" s="731"/>
    </row>
    <row r="13" spans="1:7" s="235" customFormat="1" ht="30" customHeight="1">
      <c r="A13" s="729"/>
      <c r="B13" s="732"/>
      <c r="C13" s="233" t="s">
        <v>1151</v>
      </c>
      <c r="D13" s="233" t="s">
        <v>752</v>
      </c>
      <c r="E13" s="234" t="str">
        <f>细部节点及观感!R16</f>
        <v>/</v>
      </c>
      <c r="F13" s="733"/>
      <c r="G13" s="731"/>
    </row>
    <row r="14" spans="1:7" s="235" customFormat="1" ht="30" customHeight="1">
      <c r="A14" s="729"/>
      <c r="B14" s="732"/>
      <c r="C14" s="233" t="s">
        <v>1151</v>
      </c>
      <c r="D14" s="233" t="s">
        <v>748</v>
      </c>
      <c r="E14" s="234" t="str">
        <f>细部节点及观感!R17</f>
        <v>/</v>
      </c>
      <c r="F14" s="733"/>
      <c r="G14" s="731"/>
    </row>
    <row r="15" spans="1:7" s="235" customFormat="1" ht="30" customHeight="1">
      <c r="A15" s="729"/>
      <c r="B15" s="732"/>
      <c r="C15" s="233" t="s">
        <v>1151</v>
      </c>
      <c r="D15" s="233" t="s">
        <v>746</v>
      </c>
      <c r="E15" s="234" t="str">
        <f>细部节点及观感!R18</f>
        <v>/</v>
      </c>
      <c r="F15" s="733"/>
      <c r="G15" s="731"/>
    </row>
    <row r="16" spans="1:7" s="235" customFormat="1" ht="30" customHeight="1">
      <c r="A16" s="729"/>
      <c r="B16" s="732" t="s">
        <v>122</v>
      </c>
      <c r="C16" s="233" t="s">
        <v>1151</v>
      </c>
      <c r="D16" s="233" t="s">
        <v>750</v>
      </c>
      <c r="E16" s="234" t="str">
        <f>细部节点及观感!R19</f>
        <v>/</v>
      </c>
      <c r="F16" s="733" t="str">
        <f>细部节点及观感!Q19</f>
        <v>/</v>
      </c>
      <c r="G16" s="731"/>
    </row>
    <row r="17" spans="1:7" s="235" customFormat="1" ht="30" customHeight="1">
      <c r="A17" s="729"/>
      <c r="B17" s="732"/>
      <c r="C17" s="233" t="s">
        <v>1151</v>
      </c>
      <c r="D17" s="233" t="s">
        <v>752</v>
      </c>
      <c r="E17" s="234" t="str">
        <f>细部节点及观感!R20</f>
        <v>/</v>
      </c>
      <c r="F17" s="733"/>
      <c r="G17" s="731"/>
    </row>
    <row r="18" spans="1:7" s="235" customFormat="1" ht="30" customHeight="1">
      <c r="A18" s="729"/>
      <c r="B18" s="732"/>
      <c r="C18" s="233" t="s">
        <v>1151</v>
      </c>
      <c r="D18" s="233" t="s">
        <v>749</v>
      </c>
      <c r="E18" s="234" t="str">
        <f>细部节点及观感!R21</f>
        <v>/</v>
      </c>
      <c r="F18" s="733"/>
      <c r="G18" s="731"/>
    </row>
    <row r="19" spans="1:7" s="235" customFormat="1" ht="30" customHeight="1">
      <c r="A19" s="729"/>
      <c r="B19" s="732"/>
      <c r="C19" s="233" t="s">
        <v>1151</v>
      </c>
      <c r="D19" s="233" t="s">
        <v>748</v>
      </c>
      <c r="E19" s="234" t="str">
        <f>细部节点及观感!R22</f>
        <v>/</v>
      </c>
      <c r="F19" s="733"/>
      <c r="G19" s="731"/>
    </row>
    <row r="20" spans="1:7" s="235" customFormat="1" ht="30" customHeight="1">
      <c r="A20" s="729"/>
      <c r="B20" s="732"/>
      <c r="C20" s="233" t="s">
        <v>1151</v>
      </c>
      <c r="D20" s="233" t="s">
        <v>746</v>
      </c>
      <c r="E20" s="234" t="str">
        <f>细部节点及观感!R23</f>
        <v>/</v>
      </c>
      <c r="F20" s="733"/>
      <c r="G20" s="731"/>
    </row>
    <row r="21" spans="1:7" s="235" customFormat="1" ht="30" customHeight="1">
      <c r="A21" s="729"/>
      <c r="B21" s="732" t="s">
        <v>126</v>
      </c>
      <c r="C21" s="233" t="s">
        <v>1151</v>
      </c>
      <c r="D21" s="233" t="s">
        <v>750</v>
      </c>
      <c r="E21" s="234" t="str">
        <f>细部节点及观感!R24</f>
        <v>/</v>
      </c>
      <c r="F21" s="733" t="str">
        <f>细部节点及观感!Q24</f>
        <v>/</v>
      </c>
      <c r="G21" s="731"/>
    </row>
    <row r="22" spans="1:7" s="235" customFormat="1" ht="30" customHeight="1">
      <c r="A22" s="729"/>
      <c r="B22" s="732"/>
      <c r="C22" s="233" t="s">
        <v>1151</v>
      </c>
      <c r="D22" s="233" t="s">
        <v>749</v>
      </c>
      <c r="E22" s="234" t="str">
        <f>细部节点及观感!R25</f>
        <v>/</v>
      </c>
      <c r="F22" s="733"/>
      <c r="G22" s="731"/>
    </row>
    <row r="23" spans="1:7" s="235" customFormat="1" ht="30" customHeight="1">
      <c r="A23" s="729"/>
      <c r="B23" s="732"/>
      <c r="C23" s="233" t="s">
        <v>1151</v>
      </c>
      <c r="D23" s="233" t="s">
        <v>753</v>
      </c>
      <c r="E23" s="234" t="str">
        <f>细部节点及观感!R26</f>
        <v>/</v>
      </c>
      <c r="F23" s="733"/>
      <c r="G23" s="731"/>
    </row>
    <row r="24" spans="1:7" s="235" customFormat="1" ht="30" customHeight="1">
      <c r="A24" s="729"/>
      <c r="B24" s="732"/>
      <c r="C24" s="233" t="s">
        <v>1151</v>
      </c>
      <c r="D24" s="233" t="s">
        <v>746</v>
      </c>
      <c r="E24" s="234" t="str">
        <f>细部节点及观感!R27</f>
        <v>/</v>
      </c>
      <c r="F24" s="733"/>
      <c r="G24" s="731"/>
    </row>
    <row r="25" spans="1:7" s="235" customFormat="1" ht="30" customHeight="1">
      <c r="A25" s="729"/>
      <c r="B25" s="732" t="s">
        <v>135</v>
      </c>
      <c r="C25" s="233" t="s">
        <v>1151</v>
      </c>
      <c r="D25" s="233" t="s">
        <v>749</v>
      </c>
      <c r="E25" s="234" t="str">
        <f>细部节点及观感!R28</f>
        <v>/</v>
      </c>
      <c r="F25" s="733" t="str">
        <f>细部节点及观感!Q28</f>
        <v>/</v>
      </c>
      <c r="G25" s="731"/>
    </row>
    <row r="26" spans="1:7" s="235" customFormat="1" ht="30" customHeight="1">
      <c r="A26" s="729"/>
      <c r="B26" s="732"/>
      <c r="C26" s="233" t="s">
        <v>1151</v>
      </c>
      <c r="D26" s="233" t="s">
        <v>754</v>
      </c>
      <c r="E26" s="234" t="str">
        <f>细部节点及观感!R29</f>
        <v>/</v>
      </c>
      <c r="F26" s="733"/>
      <c r="G26" s="731"/>
    </row>
    <row r="27" spans="1:7" s="235" customFormat="1" ht="30" customHeight="1">
      <c r="A27" s="729"/>
      <c r="B27" s="732"/>
      <c r="C27" s="233" t="s">
        <v>1151</v>
      </c>
      <c r="D27" s="233" t="s">
        <v>746</v>
      </c>
      <c r="E27" s="234" t="str">
        <f>细部节点及观感!R30</f>
        <v>/</v>
      </c>
      <c r="F27" s="733"/>
      <c r="G27" s="731"/>
    </row>
    <row r="28" spans="1:7" s="235" customFormat="1" ht="30" customHeight="1">
      <c r="A28" s="729"/>
      <c r="B28" s="732" t="s">
        <v>141</v>
      </c>
      <c r="C28" s="233" t="s">
        <v>1151</v>
      </c>
      <c r="D28" s="233" t="s">
        <v>750</v>
      </c>
      <c r="E28" s="234" t="str">
        <f>细部节点及观感!R31</f>
        <v>/</v>
      </c>
      <c r="F28" s="733" t="str">
        <f>细部节点及观感!Q31</f>
        <v>/</v>
      </c>
      <c r="G28" s="731"/>
    </row>
    <row r="29" spans="1:7" s="235" customFormat="1" ht="30" customHeight="1">
      <c r="A29" s="729"/>
      <c r="B29" s="732"/>
      <c r="C29" s="233" t="s">
        <v>1151</v>
      </c>
      <c r="D29" s="233" t="s">
        <v>749</v>
      </c>
      <c r="E29" s="234" t="str">
        <f>细部节点及观感!R32</f>
        <v>/</v>
      </c>
      <c r="F29" s="733"/>
      <c r="G29" s="731"/>
    </row>
    <row r="30" spans="1:7" s="235" customFormat="1" ht="30" customHeight="1">
      <c r="A30" s="729"/>
      <c r="B30" s="732"/>
      <c r="C30" s="233" t="s">
        <v>1151</v>
      </c>
      <c r="D30" s="233" t="s">
        <v>755</v>
      </c>
      <c r="E30" s="234" t="str">
        <f>细部节点及观感!R33</f>
        <v>/</v>
      </c>
      <c r="F30" s="733"/>
      <c r="G30" s="731"/>
    </row>
    <row r="31" spans="1:7" s="235" customFormat="1" ht="30" customHeight="1">
      <c r="A31" s="729"/>
      <c r="B31" s="732"/>
      <c r="C31" s="233" t="s">
        <v>1151</v>
      </c>
      <c r="D31" s="233" t="s">
        <v>748</v>
      </c>
      <c r="E31" s="234" t="str">
        <f>细部节点及观感!R34</f>
        <v>/</v>
      </c>
      <c r="F31" s="733"/>
      <c r="G31" s="731"/>
    </row>
    <row r="32" spans="1:7" s="235" customFormat="1" ht="30" customHeight="1">
      <c r="A32" s="729"/>
      <c r="B32" s="732"/>
      <c r="C32" s="233" t="s">
        <v>1151</v>
      </c>
      <c r="D32" s="233" t="s">
        <v>746</v>
      </c>
      <c r="E32" s="234" t="str">
        <f>细部节点及观感!R35</f>
        <v>/</v>
      </c>
      <c r="F32" s="733"/>
      <c r="G32" s="731"/>
    </row>
    <row r="33" spans="1:7" s="235" customFormat="1" ht="30" customHeight="1">
      <c r="A33" s="729"/>
      <c r="B33" s="732" t="s">
        <v>149</v>
      </c>
      <c r="C33" s="233" t="s">
        <v>1151</v>
      </c>
      <c r="D33" s="233" t="s">
        <v>750</v>
      </c>
      <c r="E33" s="234" t="str">
        <f>细部节点及观感!R36</f>
        <v>/</v>
      </c>
      <c r="F33" s="733" t="str">
        <f>细部节点及观感!Q36</f>
        <v>/</v>
      </c>
      <c r="G33" s="731"/>
    </row>
    <row r="34" spans="1:7" s="235" customFormat="1" ht="30" customHeight="1">
      <c r="A34" s="729"/>
      <c r="B34" s="732"/>
      <c r="C34" s="233" t="s">
        <v>1151</v>
      </c>
      <c r="D34" s="233" t="s">
        <v>749</v>
      </c>
      <c r="E34" s="234" t="str">
        <f>细部节点及观感!R37</f>
        <v>/</v>
      </c>
      <c r="F34" s="733"/>
      <c r="G34" s="731"/>
    </row>
    <row r="35" spans="1:7" s="235" customFormat="1" ht="30" customHeight="1">
      <c r="A35" s="729"/>
      <c r="B35" s="732"/>
      <c r="C35" s="233" t="s">
        <v>1151</v>
      </c>
      <c r="D35" s="233" t="s">
        <v>756</v>
      </c>
      <c r="E35" s="234" t="str">
        <f>细部节点及观感!R38</f>
        <v>/</v>
      </c>
      <c r="F35" s="733"/>
      <c r="G35" s="731"/>
    </row>
    <row r="36" spans="1:7" s="235" customFormat="1" ht="30" customHeight="1">
      <c r="A36" s="729"/>
      <c r="B36" s="732"/>
      <c r="C36" s="233" t="s">
        <v>1151</v>
      </c>
      <c r="D36" s="233" t="s">
        <v>754</v>
      </c>
      <c r="E36" s="234" t="str">
        <f>细部节点及观感!R39</f>
        <v>/</v>
      </c>
      <c r="F36" s="733"/>
      <c r="G36" s="731"/>
    </row>
    <row r="37" spans="1:7" s="235" customFormat="1" ht="30" customHeight="1">
      <c r="A37" s="729"/>
      <c r="B37" s="732"/>
      <c r="C37" s="233" t="s">
        <v>1151</v>
      </c>
      <c r="D37" s="233" t="s">
        <v>746</v>
      </c>
      <c r="E37" s="234" t="str">
        <f>细部节点及观感!R40</f>
        <v>/</v>
      </c>
      <c r="F37" s="733"/>
      <c r="G37" s="731"/>
    </row>
    <row r="38" spans="1:7" s="235" customFormat="1" ht="30" customHeight="1">
      <c r="A38" s="729"/>
      <c r="B38" s="236" t="s">
        <v>157</v>
      </c>
      <c r="C38" s="233" t="s">
        <v>1151</v>
      </c>
      <c r="D38" s="233" t="s">
        <v>757</v>
      </c>
      <c r="E38" s="234" t="str">
        <f>细部节点及观感!R41</f>
        <v>/</v>
      </c>
      <c r="F38" s="237" t="str">
        <f>细部节点及观感!Q41</f>
        <v>/</v>
      </c>
      <c r="G38" s="731"/>
    </row>
    <row r="39" spans="1:7" s="235" customFormat="1" ht="30" customHeight="1">
      <c r="A39" s="729"/>
      <c r="B39" s="736" t="s">
        <v>160</v>
      </c>
      <c r="C39" s="233" t="s">
        <v>1151</v>
      </c>
      <c r="D39" s="233" t="s">
        <v>758</v>
      </c>
      <c r="E39" s="234" t="str">
        <f>细部节点及观感!R42</f>
        <v>/</v>
      </c>
      <c r="F39" s="737" t="str">
        <f>细部节点及观感!Q42</f>
        <v>/</v>
      </c>
      <c r="G39" s="731"/>
    </row>
    <row r="40" spans="1:7" s="235" customFormat="1" ht="30" customHeight="1">
      <c r="A40" s="729"/>
      <c r="B40" s="736"/>
      <c r="C40" s="233" t="s">
        <v>1151</v>
      </c>
      <c r="D40" s="233" t="s">
        <v>759</v>
      </c>
      <c r="E40" s="234" t="str">
        <f>细部节点及观感!R43</f>
        <v>/</v>
      </c>
      <c r="F40" s="737"/>
      <c r="G40" s="731"/>
    </row>
    <row r="41" spans="1:7" s="235" customFormat="1" ht="30" customHeight="1">
      <c r="A41" s="729"/>
      <c r="B41" s="736"/>
      <c r="C41" s="233" t="s">
        <v>1151</v>
      </c>
      <c r="D41" s="233" t="s">
        <v>760</v>
      </c>
      <c r="E41" s="234" t="str">
        <f>细部节点及观感!R44</f>
        <v>/</v>
      </c>
      <c r="F41" s="737"/>
      <c r="G41" s="731"/>
    </row>
    <row r="42" spans="1:7" s="235" customFormat="1" ht="30" customHeight="1">
      <c r="A42" s="729"/>
      <c r="B42" s="736"/>
      <c r="C42" s="233" t="s">
        <v>1151</v>
      </c>
      <c r="D42" s="233" t="s">
        <v>761</v>
      </c>
      <c r="E42" s="234" t="str">
        <f>细部节点及观感!R45</f>
        <v>/</v>
      </c>
      <c r="F42" s="737"/>
      <c r="G42" s="731"/>
    </row>
    <row r="43" spans="1:7" s="235" customFormat="1" ht="30" customHeight="1">
      <c r="A43" s="729"/>
      <c r="B43" s="736" t="s">
        <v>170</v>
      </c>
      <c r="C43" s="233" t="s">
        <v>1151</v>
      </c>
      <c r="D43" s="233" t="s">
        <v>758</v>
      </c>
      <c r="E43" s="234" t="str">
        <f>细部节点及观感!R46</f>
        <v>/</v>
      </c>
      <c r="F43" s="737" t="str">
        <f>细部节点及观感!Q46</f>
        <v>/</v>
      </c>
      <c r="G43" s="731"/>
    </row>
    <row r="44" spans="1:7" s="235" customFormat="1" ht="30" customHeight="1">
      <c r="A44" s="729"/>
      <c r="B44" s="736"/>
      <c r="C44" s="233" t="s">
        <v>1151</v>
      </c>
      <c r="D44" s="233" t="s">
        <v>759</v>
      </c>
      <c r="E44" s="234" t="str">
        <f>细部节点及观感!R47</f>
        <v>/</v>
      </c>
      <c r="F44" s="737"/>
      <c r="G44" s="731"/>
    </row>
    <row r="45" spans="1:7" s="235" customFormat="1" ht="30" customHeight="1">
      <c r="A45" s="729"/>
      <c r="B45" s="736"/>
      <c r="C45" s="233" t="s">
        <v>1151</v>
      </c>
      <c r="D45" s="233" t="s">
        <v>761</v>
      </c>
      <c r="E45" s="234" t="str">
        <f>细部节点及观感!R48</f>
        <v>/</v>
      </c>
      <c r="F45" s="737"/>
      <c r="G45" s="731"/>
    </row>
    <row r="46" spans="1:7" s="235" customFormat="1" ht="30" customHeight="1">
      <c r="A46" s="729"/>
      <c r="B46" s="732" t="s">
        <v>171</v>
      </c>
      <c r="C46" s="233" t="s">
        <v>1151</v>
      </c>
      <c r="D46" s="233" t="s">
        <v>763</v>
      </c>
      <c r="E46" s="234" t="str">
        <f>细部节点及观感!R49</f>
        <v>/</v>
      </c>
      <c r="F46" s="733" t="str">
        <f>细部节点及观感!Q49</f>
        <v>/</v>
      </c>
      <c r="G46" s="731"/>
    </row>
    <row r="47" spans="1:7" s="235" customFormat="1" ht="30" customHeight="1">
      <c r="A47" s="729"/>
      <c r="B47" s="732"/>
      <c r="C47" s="233" t="s">
        <v>1151</v>
      </c>
      <c r="D47" s="233" t="s">
        <v>764</v>
      </c>
      <c r="E47" s="234" t="str">
        <f>细部节点及观感!R50</f>
        <v>/</v>
      </c>
      <c r="F47" s="733"/>
      <c r="G47" s="731"/>
    </row>
    <row r="48" spans="1:7" s="235" customFormat="1" ht="30" customHeight="1">
      <c r="A48" s="729"/>
      <c r="B48" s="732"/>
      <c r="C48" s="233" t="s">
        <v>1151</v>
      </c>
      <c r="D48" s="233" t="s">
        <v>765</v>
      </c>
      <c r="E48" s="234" t="str">
        <f>细部节点及观感!R51</f>
        <v>/</v>
      </c>
      <c r="F48" s="733"/>
      <c r="G48" s="731"/>
    </row>
    <row r="49" spans="1:7" s="235" customFormat="1" ht="30" customHeight="1">
      <c r="A49" s="729"/>
      <c r="B49" s="732"/>
      <c r="C49" s="233" t="s">
        <v>1151</v>
      </c>
      <c r="D49" s="233" t="s">
        <v>766</v>
      </c>
      <c r="E49" s="234" t="str">
        <f>细部节点及观感!R52</f>
        <v>/</v>
      </c>
      <c r="F49" s="733"/>
      <c r="G49" s="731"/>
    </row>
    <row r="50" spans="1:7" s="235" customFormat="1" ht="30" customHeight="1">
      <c r="A50" s="729"/>
      <c r="B50" s="732" t="s">
        <v>185</v>
      </c>
      <c r="C50" s="233" t="s">
        <v>1151</v>
      </c>
      <c r="D50" s="233" t="s">
        <v>767</v>
      </c>
      <c r="E50" s="234" t="str">
        <f>细部节点及观感!R53</f>
        <v>/</v>
      </c>
      <c r="F50" s="733" t="str">
        <f>细部节点及观感!Q53</f>
        <v>/</v>
      </c>
      <c r="G50" s="731"/>
    </row>
    <row r="51" spans="1:7" s="235" customFormat="1" ht="30" customHeight="1">
      <c r="A51" s="729"/>
      <c r="B51" s="732"/>
      <c r="C51" s="233" t="s">
        <v>1151</v>
      </c>
      <c r="D51" s="233" t="s">
        <v>768</v>
      </c>
      <c r="E51" s="234" t="str">
        <f>细部节点及观感!R54</f>
        <v>/</v>
      </c>
      <c r="F51" s="733"/>
      <c r="G51" s="731"/>
    </row>
    <row r="52" spans="1:7" s="235" customFormat="1" ht="30" customHeight="1">
      <c r="A52" s="729"/>
      <c r="B52" s="732"/>
      <c r="C52" s="233" t="s">
        <v>1151</v>
      </c>
      <c r="D52" s="233" t="s">
        <v>749</v>
      </c>
      <c r="E52" s="234" t="str">
        <f>细部节点及观感!R55</f>
        <v>/</v>
      </c>
      <c r="F52" s="733"/>
      <c r="G52" s="731"/>
    </row>
    <row r="53" spans="1:7" s="235" customFormat="1" ht="30" customHeight="1">
      <c r="A53" s="729"/>
      <c r="B53" s="236" t="s">
        <v>192</v>
      </c>
      <c r="C53" s="233" t="s">
        <v>1151</v>
      </c>
      <c r="D53" s="233" t="s">
        <v>769</v>
      </c>
      <c r="E53" s="234" t="str">
        <f>细部节点及观感!R56</f>
        <v>/</v>
      </c>
      <c r="F53" s="237" t="str">
        <f>细部节点及观感!Q56</f>
        <v>/</v>
      </c>
      <c r="G53" s="731"/>
    </row>
    <row r="54" spans="1:7" s="235" customFormat="1" ht="30" customHeight="1">
      <c r="A54" s="729" t="s">
        <v>740</v>
      </c>
      <c r="B54" s="732" t="s">
        <v>95</v>
      </c>
      <c r="C54" s="233" t="s">
        <v>1152</v>
      </c>
      <c r="D54" s="233" t="s">
        <v>747</v>
      </c>
      <c r="E54" s="234" t="str">
        <f>细部节点及观感!R58</f>
        <v>/</v>
      </c>
      <c r="F54" s="733" t="str">
        <f>细部节点及观感!Q58</f>
        <v>/</v>
      </c>
      <c r="G54" s="730" t="str">
        <f>细部节点及观感!Q77</f>
        <v>/</v>
      </c>
    </row>
    <row r="55" spans="1:7" s="235" customFormat="1" ht="30" customHeight="1">
      <c r="A55" s="729"/>
      <c r="B55" s="732"/>
      <c r="C55" s="233" t="s">
        <v>1152</v>
      </c>
      <c r="D55" s="233" t="s">
        <v>739</v>
      </c>
      <c r="E55" s="234" t="str">
        <f>细部节点及观感!R59</f>
        <v>/</v>
      </c>
      <c r="F55" s="733"/>
      <c r="G55" s="731"/>
    </row>
    <row r="56" spans="1:7" s="235" customFormat="1" ht="30" customHeight="1">
      <c r="A56" s="729"/>
      <c r="B56" s="732"/>
      <c r="C56" s="233" t="s">
        <v>1152</v>
      </c>
      <c r="D56" s="233" t="s">
        <v>748</v>
      </c>
      <c r="E56" s="234" t="str">
        <f>细部节点及观感!R60</f>
        <v>/</v>
      </c>
      <c r="F56" s="733"/>
      <c r="G56" s="731"/>
    </row>
    <row r="57" spans="1:7" s="235" customFormat="1" ht="30" customHeight="1">
      <c r="A57" s="729"/>
      <c r="B57" s="732"/>
      <c r="C57" s="233" t="s">
        <v>1152</v>
      </c>
      <c r="D57" s="233" t="s">
        <v>749</v>
      </c>
      <c r="E57" s="234" t="str">
        <f>细部节点及观感!R61</f>
        <v>/</v>
      </c>
      <c r="F57" s="733"/>
      <c r="G57" s="731"/>
    </row>
    <row r="58" spans="1:7" s="235" customFormat="1" ht="30" customHeight="1">
      <c r="A58" s="729"/>
      <c r="B58" s="732" t="s">
        <v>108</v>
      </c>
      <c r="C58" s="233" t="s">
        <v>1152</v>
      </c>
      <c r="D58" s="233" t="s">
        <v>750</v>
      </c>
      <c r="E58" s="234" t="str">
        <f>细部节点及观感!R62</f>
        <v>/</v>
      </c>
      <c r="F58" s="733" t="str">
        <f>细部节点及观感!Q62</f>
        <v>/</v>
      </c>
      <c r="G58" s="731"/>
    </row>
    <row r="59" spans="1:7" s="235" customFormat="1" ht="30" customHeight="1">
      <c r="A59" s="729"/>
      <c r="B59" s="732"/>
      <c r="C59" s="233" t="s">
        <v>1152</v>
      </c>
      <c r="D59" s="233" t="s">
        <v>749</v>
      </c>
      <c r="E59" s="234" t="str">
        <f>细部节点及观感!R63</f>
        <v>/</v>
      </c>
      <c r="F59" s="733"/>
      <c r="G59" s="731"/>
    </row>
    <row r="60" spans="1:7" s="235" customFormat="1" ht="30" customHeight="1">
      <c r="A60" s="729"/>
      <c r="B60" s="732"/>
      <c r="C60" s="233" t="s">
        <v>1152</v>
      </c>
      <c r="D60" s="233" t="s">
        <v>752</v>
      </c>
      <c r="E60" s="234" t="str">
        <f>细部节点及观感!R64</f>
        <v>/</v>
      </c>
      <c r="F60" s="733"/>
      <c r="G60" s="731"/>
    </row>
    <row r="61" spans="1:7" s="235" customFormat="1" ht="30" customHeight="1">
      <c r="A61" s="729"/>
      <c r="B61" s="732"/>
      <c r="C61" s="233" t="s">
        <v>1152</v>
      </c>
      <c r="D61" s="233" t="s">
        <v>748</v>
      </c>
      <c r="E61" s="234" t="str">
        <f>细部节点及观感!R65</f>
        <v>/</v>
      </c>
      <c r="F61" s="733"/>
      <c r="G61" s="731"/>
    </row>
    <row r="62" spans="1:7" s="235" customFormat="1" ht="30" customHeight="1">
      <c r="A62" s="729"/>
      <c r="B62" s="732"/>
      <c r="C62" s="233" t="s">
        <v>1152</v>
      </c>
      <c r="D62" s="233" t="s">
        <v>746</v>
      </c>
      <c r="E62" s="234" t="str">
        <f>细部节点及观感!R66</f>
        <v>/</v>
      </c>
      <c r="F62" s="733"/>
      <c r="G62" s="731"/>
    </row>
    <row r="63" spans="1:7" s="235" customFormat="1" ht="30" customHeight="1">
      <c r="A63" s="729"/>
      <c r="B63" s="732" t="s">
        <v>122</v>
      </c>
      <c r="C63" s="233" t="s">
        <v>1152</v>
      </c>
      <c r="D63" s="233" t="s">
        <v>750</v>
      </c>
      <c r="E63" s="234" t="str">
        <f>细部节点及观感!R67</f>
        <v>/</v>
      </c>
      <c r="F63" s="733" t="str">
        <f>细部节点及观感!Q67</f>
        <v>/</v>
      </c>
      <c r="G63" s="731"/>
    </row>
    <row r="64" spans="1:7" s="235" customFormat="1" ht="30" customHeight="1">
      <c r="A64" s="729"/>
      <c r="B64" s="732"/>
      <c r="C64" s="233" t="s">
        <v>1152</v>
      </c>
      <c r="D64" s="233" t="s">
        <v>752</v>
      </c>
      <c r="E64" s="234" t="str">
        <f>细部节点及观感!R68</f>
        <v>/</v>
      </c>
      <c r="F64" s="733"/>
      <c r="G64" s="731"/>
    </row>
    <row r="65" spans="1:7" s="235" customFormat="1" ht="30" customHeight="1">
      <c r="A65" s="729"/>
      <c r="B65" s="732"/>
      <c r="C65" s="233" t="s">
        <v>1152</v>
      </c>
      <c r="D65" s="233" t="s">
        <v>749</v>
      </c>
      <c r="E65" s="234" t="str">
        <f>细部节点及观感!R69</f>
        <v>/</v>
      </c>
      <c r="F65" s="733"/>
      <c r="G65" s="731"/>
    </row>
    <row r="66" spans="1:7" s="235" customFormat="1" ht="30" customHeight="1">
      <c r="A66" s="729"/>
      <c r="B66" s="732"/>
      <c r="C66" s="233" t="s">
        <v>1152</v>
      </c>
      <c r="D66" s="233" t="s">
        <v>748</v>
      </c>
      <c r="E66" s="234" t="str">
        <f>细部节点及观感!R70</f>
        <v>/</v>
      </c>
      <c r="F66" s="733"/>
      <c r="G66" s="731"/>
    </row>
    <row r="67" spans="1:7" s="235" customFormat="1" ht="30" customHeight="1">
      <c r="A67" s="729"/>
      <c r="B67" s="732"/>
      <c r="C67" s="233" t="s">
        <v>1152</v>
      </c>
      <c r="D67" s="233" t="s">
        <v>746</v>
      </c>
      <c r="E67" s="234" t="str">
        <f>细部节点及观感!R71</f>
        <v>/</v>
      </c>
      <c r="F67" s="733"/>
      <c r="G67" s="731"/>
    </row>
    <row r="68" spans="1:7" s="235" customFormat="1" ht="30" customHeight="1">
      <c r="A68" s="729"/>
      <c r="B68" s="732" t="s">
        <v>86</v>
      </c>
      <c r="C68" s="233" t="s">
        <v>1152</v>
      </c>
      <c r="D68" s="233" t="s">
        <v>739</v>
      </c>
      <c r="E68" s="234" t="str">
        <f>细部节点及观感!R72</f>
        <v>/</v>
      </c>
      <c r="F68" s="733" t="str">
        <f>细部节点及观感!Q72</f>
        <v>/</v>
      </c>
      <c r="G68" s="731"/>
    </row>
    <row r="69" spans="1:7" s="235" customFormat="1" ht="30" customHeight="1">
      <c r="A69" s="729"/>
      <c r="B69" s="732"/>
      <c r="C69" s="233" t="s">
        <v>1152</v>
      </c>
      <c r="D69" s="233" t="s">
        <v>771</v>
      </c>
      <c r="E69" s="234" t="str">
        <f>细部节点及观感!R73</f>
        <v>/</v>
      </c>
      <c r="F69" s="733"/>
      <c r="G69" s="731"/>
    </row>
    <row r="70" spans="1:7" s="235" customFormat="1" ht="30" customHeight="1">
      <c r="A70" s="729"/>
      <c r="B70" s="732"/>
      <c r="C70" s="233" t="s">
        <v>1152</v>
      </c>
      <c r="D70" s="233" t="s">
        <v>746</v>
      </c>
      <c r="E70" s="234" t="str">
        <f>细部节点及观感!R74</f>
        <v>/</v>
      </c>
      <c r="F70" s="733"/>
      <c r="G70" s="731"/>
    </row>
    <row r="71" spans="1:7" s="235" customFormat="1" ht="30" customHeight="1">
      <c r="A71" s="729"/>
      <c r="B71" s="236" t="s">
        <v>358</v>
      </c>
      <c r="C71" s="233" t="s">
        <v>1152</v>
      </c>
      <c r="D71" s="233" t="s">
        <v>773</v>
      </c>
      <c r="E71" s="234" t="str">
        <f>细部节点及观感!R75</f>
        <v>/</v>
      </c>
      <c r="F71" s="237" t="str">
        <f>细部节点及观感!Q75</f>
        <v>/</v>
      </c>
      <c r="G71" s="731"/>
    </row>
    <row r="72" spans="1:7" s="235" customFormat="1" ht="30" customHeight="1">
      <c r="A72" s="729"/>
      <c r="B72" s="236" t="s">
        <v>207</v>
      </c>
      <c r="C72" s="233" t="s">
        <v>1152</v>
      </c>
      <c r="D72" s="233" t="s">
        <v>773</v>
      </c>
      <c r="E72" s="234" t="str">
        <f>细部节点及观感!R76</f>
        <v>/</v>
      </c>
      <c r="F72" s="237" t="str">
        <f>细部节点及观感!Q76</f>
        <v>/</v>
      </c>
      <c r="G72" s="731"/>
    </row>
    <row r="73" spans="1:7" s="235" customFormat="1" ht="30" customHeight="1">
      <c r="A73" s="726" t="s">
        <v>741</v>
      </c>
      <c r="B73" s="221" t="s">
        <v>742</v>
      </c>
      <c r="C73" s="238" t="s">
        <v>741</v>
      </c>
      <c r="D73" s="225" t="s">
        <v>866</v>
      </c>
      <c r="E73" s="224" t="s">
        <v>1143</v>
      </c>
      <c r="F73" s="227" t="str">
        <f>细部节点及观感!Q78</f>
        <v>/</v>
      </c>
      <c r="G73" s="727" t="str">
        <f>细部节点及观感!Q94</f>
        <v>/</v>
      </c>
    </row>
    <row r="74" spans="1:7" s="235" customFormat="1" ht="30" customHeight="1">
      <c r="A74" s="726"/>
      <c r="B74" s="221" t="s">
        <v>212</v>
      </c>
      <c r="C74" s="238" t="s">
        <v>741</v>
      </c>
      <c r="D74" s="225" t="s">
        <v>866</v>
      </c>
      <c r="E74" s="224" t="s">
        <v>1143</v>
      </c>
      <c r="F74" s="227" t="str">
        <f>细部节点及观感!Q79</f>
        <v>/</v>
      </c>
      <c r="G74" s="728"/>
    </row>
    <row r="75" spans="1:7" s="235" customFormat="1" ht="30" customHeight="1">
      <c r="A75" s="726"/>
      <c r="B75" s="221" t="s">
        <v>743</v>
      </c>
      <c r="C75" s="238" t="s">
        <v>741</v>
      </c>
      <c r="D75" s="225" t="s">
        <v>866</v>
      </c>
      <c r="E75" s="224" t="s">
        <v>1143</v>
      </c>
      <c r="F75" s="227" t="str">
        <f>细部节点及观感!Q80</f>
        <v>/</v>
      </c>
      <c r="G75" s="728"/>
    </row>
    <row r="76" spans="1:7" s="235" customFormat="1" ht="30" customHeight="1">
      <c r="A76" s="726"/>
      <c r="B76" s="221" t="s">
        <v>213</v>
      </c>
      <c r="C76" s="238" t="s">
        <v>741</v>
      </c>
      <c r="D76" s="225" t="s">
        <v>866</v>
      </c>
      <c r="E76" s="224" t="s">
        <v>1143</v>
      </c>
      <c r="F76" s="227" t="str">
        <f>细部节点及观感!Q81</f>
        <v>/</v>
      </c>
      <c r="G76" s="728"/>
    </row>
    <row r="77" spans="1:7" s="235" customFormat="1" ht="30" customHeight="1">
      <c r="A77" s="726"/>
      <c r="B77" s="221" t="s">
        <v>214</v>
      </c>
      <c r="C77" s="238" t="s">
        <v>741</v>
      </c>
      <c r="D77" s="225" t="s">
        <v>866</v>
      </c>
      <c r="E77" s="224" t="s">
        <v>1143</v>
      </c>
      <c r="F77" s="227" t="str">
        <f>细部节点及观感!Q82</f>
        <v>/</v>
      </c>
      <c r="G77" s="728"/>
    </row>
    <row r="78" spans="1:7" s="235" customFormat="1" ht="30" customHeight="1">
      <c r="A78" s="726"/>
      <c r="B78" s="221" t="s">
        <v>215</v>
      </c>
      <c r="C78" s="238" t="s">
        <v>741</v>
      </c>
      <c r="D78" s="225" t="s">
        <v>866</v>
      </c>
      <c r="E78" s="224" t="s">
        <v>1143</v>
      </c>
      <c r="F78" s="227" t="str">
        <f>细部节点及观感!Q83</f>
        <v>/</v>
      </c>
      <c r="G78" s="728"/>
    </row>
    <row r="79" spans="1:7" s="235" customFormat="1" ht="30" customHeight="1">
      <c r="A79" s="726"/>
      <c r="B79" s="221" t="s">
        <v>216</v>
      </c>
      <c r="C79" s="238" t="s">
        <v>741</v>
      </c>
      <c r="D79" s="225" t="s">
        <v>866</v>
      </c>
      <c r="E79" s="224" t="s">
        <v>1143</v>
      </c>
      <c r="F79" s="227" t="str">
        <f>细部节点及观感!Q84</f>
        <v>/</v>
      </c>
      <c r="G79" s="728"/>
    </row>
    <row r="80" spans="1:7" s="235" customFormat="1" ht="30" customHeight="1">
      <c r="A80" s="726"/>
      <c r="B80" s="239" t="s">
        <v>217</v>
      </c>
      <c r="C80" s="238" t="s">
        <v>741</v>
      </c>
      <c r="D80" s="225" t="s">
        <v>866</v>
      </c>
      <c r="E80" s="224" t="s">
        <v>1143</v>
      </c>
      <c r="F80" s="227" t="str">
        <f>细部节点及观感!Q85</f>
        <v>/</v>
      </c>
      <c r="G80" s="728"/>
    </row>
    <row r="81" spans="1:7" s="235" customFormat="1" ht="30" customHeight="1">
      <c r="A81" s="726"/>
      <c r="B81" s="221" t="s">
        <v>354</v>
      </c>
      <c r="C81" s="238" t="s">
        <v>741</v>
      </c>
      <c r="D81" s="225" t="s">
        <v>866</v>
      </c>
      <c r="E81" s="224" t="s">
        <v>1143</v>
      </c>
      <c r="F81" s="227" t="str">
        <f>细部节点及观感!Q86</f>
        <v>/</v>
      </c>
      <c r="G81" s="728"/>
    </row>
    <row r="82" spans="1:7" s="235" customFormat="1" ht="30" customHeight="1">
      <c r="A82" s="726"/>
      <c r="B82" s="239" t="s">
        <v>355</v>
      </c>
      <c r="C82" s="238" t="s">
        <v>741</v>
      </c>
      <c r="D82" s="225" t="s">
        <v>866</v>
      </c>
      <c r="E82" s="224" t="s">
        <v>1143</v>
      </c>
      <c r="F82" s="227" t="str">
        <f>细部节点及观感!Q87</f>
        <v>/</v>
      </c>
      <c r="G82" s="728"/>
    </row>
    <row r="83" spans="1:7" s="235" customFormat="1" ht="30" customHeight="1">
      <c r="A83" s="726"/>
      <c r="B83" s="239" t="s">
        <v>218</v>
      </c>
      <c r="C83" s="238" t="s">
        <v>741</v>
      </c>
      <c r="D83" s="225" t="s">
        <v>866</v>
      </c>
      <c r="E83" s="224" t="s">
        <v>1143</v>
      </c>
      <c r="F83" s="227" t="str">
        <f>细部节点及观感!Q88</f>
        <v>/</v>
      </c>
      <c r="G83" s="728"/>
    </row>
    <row r="84" spans="1:7" s="235" customFormat="1" ht="30" customHeight="1">
      <c r="A84" s="726"/>
      <c r="B84" s="239" t="s">
        <v>219</v>
      </c>
      <c r="C84" s="238" t="s">
        <v>741</v>
      </c>
      <c r="D84" s="225" t="s">
        <v>866</v>
      </c>
      <c r="E84" s="224" t="s">
        <v>1143</v>
      </c>
      <c r="F84" s="227" t="str">
        <f>细部节点及观感!Q89</f>
        <v>/</v>
      </c>
      <c r="G84" s="728"/>
    </row>
    <row r="85" spans="1:7" s="235" customFormat="1" ht="30" customHeight="1">
      <c r="A85" s="726"/>
      <c r="B85" s="239" t="s">
        <v>220</v>
      </c>
      <c r="C85" s="238" t="s">
        <v>741</v>
      </c>
      <c r="D85" s="225" t="s">
        <v>866</v>
      </c>
      <c r="E85" s="224" t="s">
        <v>1143</v>
      </c>
      <c r="F85" s="227" t="str">
        <f>细部节点及观感!Q90</f>
        <v>/</v>
      </c>
      <c r="G85" s="728"/>
    </row>
    <row r="86" spans="1:7" s="235" customFormat="1" ht="30" customHeight="1">
      <c r="A86" s="726"/>
      <c r="B86" s="239" t="s">
        <v>221</v>
      </c>
      <c r="C86" s="238" t="s">
        <v>741</v>
      </c>
      <c r="D86" s="225" t="s">
        <v>866</v>
      </c>
      <c r="E86" s="224" t="s">
        <v>1143</v>
      </c>
      <c r="F86" s="227" t="str">
        <f>细部节点及观感!Q91</f>
        <v>/</v>
      </c>
      <c r="G86" s="728"/>
    </row>
    <row r="87" spans="1:7" s="235" customFormat="1" ht="30" customHeight="1">
      <c r="A87" s="726"/>
      <c r="B87" s="239" t="s">
        <v>222</v>
      </c>
      <c r="C87" s="238" t="s">
        <v>741</v>
      </c>
      <c r="D87" s="225" t="s">
        <v>866</v>
      </c>
      <c r="E87" s="224" t="s">
        <v>1143</v>
      </c>
      <c r="F87" s="227" t="str">
        <f>细部节点及观感!Q92</f>
        <v>/</v>
      </c>
      <c r="G87" s="728"/>
    </row>
    <row r="88" spans="1:7" s="235" customFormat="1" ht="30" customHeight="1">
      <c r="A88" s="726"/>
      <c r="B88" s="221" t="s">
        <v>223</v>
      </c>
      <c r="C88" s="238" t="s">
        <v>741</v>
      </c>
      <c r="D88" s="225" t="s">
        <v>866</v>
      </c>
      <c r="E88" s="224" t="s">
        <v>1143</v>
      </c>
      <c r="F88" s="227" t="str">
        <f>细部节点及观感!Q93</f>
        <v>/</v>
      </c>
      <c r="G88" s="728"/>
    </row>
    <row r="89" spans="1:7" ht="30" customHeight="1">
      <c r="A89" s="738" t="s">
        <v>360</v>
      </c>
      <c r="B89" s="738" t="s">
        <v>361</v>
      </c>
      <c r="C89" s="238" t="s">
        <v>744</v>
      </c>
      <c r="D89" s="226" t="s">
        <v>362</v>
      </c>
      <c r="E89" s="240" t="str">
        <f>细部节点及观感!R103</f>
        <v>/</v>
      </c>
      <c r="F89" s="739" t="str">
        <f>细部节点及观感!Q103</f>
        <v>/</v>
      </c>
      <c r="G89" s="739" t="str">
        <f>细部节点及观感!K112</f>
        <v>/</v>
      </c>
    </row>
    <row r="90" spans="1:7" ht="30" customHeight="1">
      <c r="A90" s="738"/>
      <c r="B90" s="738"/>
      <c r="C90" s="238" t="s">
        <v>744</v>
      </c>
      <c r="D90" s="204" t="s">
        <v>1146</v>
      </c>
      <c r="E90" s="240" t="str">
        <f>细部节点及观感!R105</f>
        <v>/</v>
      </c>
      <c r="F90" s="738"/>
      <c r="G90" s="738"/>
    </row>
    <row r="91" spans="1:7" ht="30" customHeight="1">
      <c r="A91" s="738"/>
      <c r="B91" s="738"/>
      <c r="C91" s="238" t="s">
        <v>744</v>
      </c>
      <c r="D91" s="204" t="s">
        <v>1147</v>
      </c>
      <c r="E91" s="240" t="str">
        <f>细部节点及观感!R106</f>
        <v>/</v>
      </c>
      <c r="F91" s="738"/>
      <c r="G91" s="738"/>
    </row>
    <row r="92" spans="1:7" ht="30" customHeight="1">
      <c r="A92" s="738"/>
      <c r="B92" s="738"/>
      <c r="C92" s="238" t="s">
        <v>744</v>
      </c>
      <c r="D92" s="204" t="s">
        <v>1149</v>
      </c>
      <c r="E92" s="240" t="str">
        <f>细部节点及观感!R107</f>
        <v>/</v>
      </c>
      <c r="F92" s="738"/>
      <c r="G92" s="738"/>
    </row>
    <row r="93" spans="1:7" ht="30" customHeight="1">
      <c r="A93" s="738"/>
      <c r="B93" s="738"/>
      <c r="C93" s="238" t="s">
        <v>744</v>
      </c>
      <c r="D93" s="204" t="s">
        <v>1148</v>
      </c>
      <c r="E93" s="240" t="str">
        <f>细部节点及观感!R108</f>
        <v>/</v>
      </c>
      <c r="F93" s="738"/>
      <c r="G93" s="738"/>
    </row>
    <row r="94" spans="1:7" ht="30" customHeight="1">
      <c r="A94" s="738"/>
      <c r="B94" s="216" t="s">
        <v>251</v>
      </c>
      <c r="C94" s="238" t="s">
        <v>744</v>
      </c>
      <c r="D94" s="216" t="s">
        <v>1150</v>
      </c>
      <c r="E94" s="240" t="str">
        <f>细部节点及观感!R109</f>
        <v>/</v>
      </c>
      <c r="F94" s="217" t="str">
        <f>细部节点及观感!Q109</f>
        <v>/</v>
      </c>
      <c r="G94" s="738"/>
    </row>
    <row r="95" spans="1:7" ht="30" customHeight="1">
      <c r="A95" s="738"/>
      <c r="B95" s="216" t="s">
        <v>1013</v>
      </c>
      <c r="C95" s="238" t="s">
        <v>744</v>
      </c>
      <c r="D95" s="216" t="s">
        <v>1145</v>
      </c>
      <c r="E95" s="240" t="str">
        <f>细部节点及观感!R110</f>
        <v>/</v>
      </c>
      <c r="F95" s="217" t="str">
        <f>细部节点及观感!Q110</f>
        <v>/</v>
      </c>
      <c r="G95" s="738"/>
    </row>
    <row r="96" spans="1:7" ht="30" customHeight="1">
      <c r="A96" s="741" t="s">
        <v>468</v>
      </c>
      <c r="B96" s="742" t="s">
        <v>382</v>
      </c>
      <c r="C96" s="238" t="s">
        <v>1154</v>
      </c>
      <c r="D96" s="242" t="s">
        <v>383</v>
      </c>
      <c r="E96" s="240" t="str">
        <f>细部节点及观感!Q121</f>
        <v>/</v>
      </c>
      <c r="F96" s="743" t="str">
        <f>细部节点及观感!P121</f>
        <v>/</v>
      </c>
      <c r="G96" s="740" t="str">
        <f>细部节点及观感!L134</f>
        <v>/</v>
      </c>
    </row>
    <row r="97" spans="1:7" ht="30" customHeight="1">
      <c r="A97" s="741"/>
      <c r="B97" s="741"/>
      <c r="C97" s="238" t="s">
        <v>1154</v>
      </c>
      <c r="D97" s="242" t="s">
        <v>386</v>
      </c>
      <c r="E97" s="240" t="str">
        <f>细部节点及观感!Q122</f>
        <v>/</v>
      </c>
      <c r="F97" s="741"/>
      <c r="G97" s="741"/>
    </row>
    <row r="98" spans="1:7" ht="30" customHeight="1">
      <c r="A98" s="741"/>
      <c r="B98" s="242" t="s">
        <v>388</v>
      </c>
      <c r="C98" s="238" t="s">
        <v>1154</v>
      </c>
      <c r="D98" s="242" t="s">
        <v>389</v>
      </c>
      <c r="E98" s="240" t="str">
        <f>细部节点及观感!Q123</f>
        <v>/</v>
      </c>
      <c r="F98" s="243" t="str">
        <f>细部节点及观感!P123</f>
        <v>/</v>
      </c>
      <c r="G98" s="741"/>
    </row>
    <row r="99" spans="1:7" ht="30" customHeight="1">
      <c r="A99" s="741"/>
      <c r="B99" s="206" t="s">
        <v>422</v>
      </c>
      <c r="C99" s="238" t="s">
        <v>1154</v>
      </c>
      <c r="D99" s="242" t="s">
        <v>423</v>
      </c>
      <c r="E99" s="240" t="str">
        <f>细部节点及观感!Q124</f>
        <v>/</v>
      </c>
      <c r="F99" s="243" t="str">
        <f>细部节点及观感!P124</f>
        <v>/</v>
      </c>
      <c r="G99" s="741"/>
    </row>
    <row r="100" spans="1:7" ht="30" customHeight="1">
      <c r="A100" s="741"/>
      <c r="B100" s="741" t="s">
        <v>394</v>
      </c>
      <c r="C100" s="238" t="s">
        <v>1154</v>
      </c>
      <c r="D100" s="242" t="s">
        <v>395</v>
      </c>
      <c r="E100" s="240" t="str">
        <f>细部节点及观感!Q125</f>
        <v>/</v>
      </c>
      <c r="F100" s="740" t="str">
        <f>细部节点及观感!P125</f>
        <v>/</v>
      </c>
      <c r="G100" s="741"/>
    </row>
    <row r="101" spans="1:7" ht="30" customHeight="1">
      <c r="A101" s="741"/>
      <c r="B101" s="741"/>
      <c r="C101" s="238" t="s">
        <v>1154</v>
      </c>
      <c r="D101" s="206" t="s">
        <v>399</v>
      </c>
      <c r="E101" s="240" t="str">
        <f>细部节点及观感!Q126</f>
        <v>/</v>
      </c>
      <c r="F101" s="741"/>
      <c r="G101" s="741"/>
    </row>
    <row r="102" spans="1:7" ht="30" customHeight="1">
      <c r="A102" s="741"/>
      <c r="B102" s="742" t="s">
        <v>425</v>
      </c>
      <c r="C102" s="238" t="s">
        <v>1154</v>
      </c>
      <c r="D102" s="206" t="s">
        <v>426</v>
      </c>
      <c r="E102" s="240" t="str">
        <f>细部节点及观感!Q127</f>
        <v>/</v>
      </c>
      <c r="F102" s="743" t="str">
        <f>细部节点及观感!P127</f>
        <v>/</v>
      </c>
      <c r="G102" s="741"/>
    </row>
    <row r="103" spans="1:7" ht="30" customHeight="1">
      <c r="A103" s="741"/>
      <c r="B103" s="742"/>
      <c r="C103" s="238" t="s">
        <v>1154</v>
      </c>
      <c r="D103" s="206" t="s">
        <v>428</v>
      </c>
      <c r="E103" s="240" t="str">
        <f>细部节点及观感!Q128</f>
        <v>/</v>
      </c>
      <c r="F103" s="742"/>
      <c r="G103" s="741"/>
    </row>
    <row r="104" spans="1:7" ht="30" customHeight="1">
      <c r="A104" s="741"/>
      <c r="B104" s="242" t="s">
        <v>430</v>
      </c>
      <c r="C104" s="238" t="s">
        <v>1154</v>
      </c>
      <c r="D104" s="206" t="s">
        <v>431</v>
      </c>
      <c r="E104" s="240" t="str">
        <f>细部节点及观感!Q129</f>
        <v>/</v>
      </c>
      <c r="F104" s="243" t="str">
        <f>细部节点及观感!P129</f>
        <v>/</v>
      </c>
      <c r="G104" s="741"/>
    </row>
    <row r="105" spans="1:7" ht="30" customHeight="1">
      <c r="A105" s="741"/>
      <c r="B105" s="741" t="s">
        <v>436</v>
      </c>
      <c r="C105" s="238" t="s">
        <v>1154</v>
      </c>
      <c r="D105" s="206" t="s">
        <v>716</v>
      </c>
      <c r="E105" s="240" t="str">
        <f>细部节点及观感!Q130</f>
        <v>/</v>
      </c>
      <c r="F105" s="740" t="str">
        <f>细部节点及观感!P130</f>
        <v>/</v>
      </c>
      <c r="G105" s="741"/>
    </row>
    <row r="106" spans="1:7" ht="30" customHeight="1">
      <c r="A106" s="741"/>
      <c r="B106" s="741"/>
      <c r="C106" s="238" t="s">
        <v>1154</v>
      </c>
      <c r="D106" s="206" t="s">
        <v>1144</v>
      </c>
      <c r="E106" s="240" t="str">
        <f>细部节点及观感!Q131</f>
        <v>/</v>
      </c>
      <c r="F106" s="741"/>
      <c r="G106" s="741"/>
    </row>
    <row r="107" spans="1:7" ht="30" customHeight="1">
      <c r="A107" s="741"/>
      <c r="B107" s="242" t="s">
        <v>402</v>
      </c>
      <c r="C107" s="238" t="s">
        <v>1154</v>
      </c>
      <c r="D107" s="242" t="s">
        <v>403</v>
      </c>
      <c r="E107" s="240" t="str">
        <f>细部节点及观感!Q132</f>
        <v>/</v>
      </c>
      <c r="F107" s="243" t="str">
        <f>细部节点及观感!P132</f>
        <v>/</v>
      </c>
      <c r="G107" s="741"/>
    </row>
    <row r="108" spans="1:7" ht="30" customHeight="1">
      <c r="A108" s="741"/>
      <c r="B108" s="206" t="s">
        <v>848</v>
      </c>
      <c r="C108" s="238" t="s">
        <v>1154</v>
      </c>
      <c r="D108" s="244" t="s">
        <v>866</v>
      </c>
      <c r="E108" s="240" t="str">
        <f>细部节点及观感!Q133</f>
        <v>/</v>
      </c>
      <c r="F108" s="243" t="str">
        <f>细部节点及观感!P133</f>
        <v>/</v>
      </c>
      <c r="G108" s="741"/>
    </row>
    <row r="109" spans="1:7" ht="30" customHeight="1">
      <c r="A109" s="754" t="s">
        <v>1174</v>
      </c>
      <c r="B109" s="744" t="s">
        <v>1170</v>
      </c>
      <c r="C109" s="238" t="s">
        <v>1174</v>
      </c>
      <c r="D109" s="244" t="s">
        <v>1176</v>
      </c>
      <c r="E109" s="240" t="str">
        <f>细部节点及观感!Q135</f>
        <v>/</v>
      </c>
      <c r="F109" s="747" t="str">
        <f>细部节点及观感!P135</f>
        <v>/</v>
      </c>
      <c r="G109" s="748" t="str">
        <f>细部节点及观感!L151</f>
        <v>/</v>
      </c>
    </row>
    <row r="110" spans="1:7" ht="30" customHeight="1">
      <c r="A110" s="749"/>
      <c r="B110" s="745"/>
      <c r="C110" s="238" t="s">
        <v>1174</v>
      </c>
      <c r="D110" s="244" t="s">
        <v>1178</v>
      </c>
      <c r="E110" s="240" t="str">
        <f>细部节点及观感!Q137</f>
        <v>/</v>
      </c>
      <c r="F110" s="745"/>
      <c r="G110" s="749"/>
    </row>
    <row r="111" spans="1:7" ht="30" customHeight="1">
      <c r="A111" s="749"/>
      <c r="B111" s="745"/>
      <c r="C111" s="238" t="s">
        <v>1174</v>
      </c>
      <c r="D111" s="244" t="s">
        <v>1179</v>
      </c>
      <c r="E111" s="240" t="str">
        <f>细部节点及观感!Q140</f>
        <v>/</v>
      </c>
      <c r="F111" s="745"/>
      <c r="G111" s="749"/>
    </row>
    <row r="112" spans="1:7" ht="30" customHeight="1">
      <c r="A112" s="749"/>
      <c r="B112" s="745"/>
      <c r="C112" s="238" t="s">
        <v>1174</v>
      </c>
      <c r="D112" s="244" t="s">
        <v>1181</v>
      </c>
      <c r="E112" s="240" t="str">
        <f>细部节点及观感!Q144</f>
        <v>/</v>
      </c>
      <c r="F112" s="745"/>
      <c r="G112" s="749"/>
    </row>
    <row r="113" spans="1:7" ht="30" customHeight="1">
      <c r="A113" s="749"/>
      <c r="B113" s="746"/>
      <c r="C113" s="238" t="s">
        <v>1174</v>
      </c>
      <c r="D113" s="244" t="s">
        <v>1183</v>
      </c>
      <c r="E113" s="240" t="str">
        <f>细部节点及观感!Q145</f>
        <v>/</v>
      </c>
      <c r="F113" s="746"/>
      <c r="G113" s="749"/>
    </row>
    <row r="114" spans="1:7" ht="30" customHeight="1">
      <c r="A114" s="749"/>
      <c r="B114" s="206" t="s">
        <v>1172</v>
      </c>
      <c r="C114" s="238" t="s">
        <v>1174</v>
      </c>
      <c r="D114" s="244" t="s">
        <v>1185</v>
      </c>
      <c r="E114" s="240" t="str">
        <f>细部节点及观感!Q147</f>
        <v>/</v>
      </c>
      <c r="F114" s="207" t="str">
        <f>细部节点及观感!P147</f>
        <v>/</v>
      </c>
      <c r="G114" s="749"/>
    </row>
    <row r="115" spans="1:7" ht="30" customHeight="1">
      <c r="A115" s="750"/>
      <c r="B115" s="206" t="s">
        <v>1173</v>
      </c>
      <c r="C115" s="238" t="s">
        <v>1174</v>
      </c>
      <c r="D115" s="244" t="s">
        <v>1173</v>
      </c>
      <c r="E115" s="240" t="str">
        <f>细部节点及观感!Q149</f>
        <v>/</v>
      </c>
      <c r="F115" s="207" t="str">
        <f>细部节点及观感!P149</f>
        <v>/</v>
      </c>
      <c r="G115" s="750"/>
    </row>
    <row r="116" spans="1:7" ht="30" customHeight="1">
      <c r="A116" s="715" t="s">
        <v>1137</v>
      </c>
      <c r="B116" s="751" t="s">
        <v>410</v>
      </c>
      <c r="C116" s="222" t="s">
        <v>1166</v>
      </c>
      <c r="D116" s="224" t="s">
        <v>1155</v>
      </c>
      <c r="E116" s="240" t="str">
        <f>细部节点及观感!L160</f>
        <v>/</v>
      </c>
      <c r="F116" s="751" t="str">
        <f>细部节点及观感!M160</f>
        <v>/</v>
      </c>
      <c r="G116" s="725" t="str">
        <f>细部节点及观感!M180</f>
        <v>/</v>
      </c>
    </row>
    <row r="117" spans="1:7" ht="30" customHeight="1">
      <c r="A117" s="715"/>
      <c r="B117" s="751"/>
      <c r="C117" s="222" t="s">
        <v>1166</v>
      </c>
      <c r="D117" s="224" t="s">
        <v>1156</v>
      </c>
      <c r="E117" s="240" t="str">
        <f>细部节点及观感!L161</f>
        <v>/</v>
      </c>
      <c r="F117" s="751"/>
      <c r="G117" s="715"/>
    </row>
    <row r="118" spans="1:7" ht="30" customHeight="1">
      <c r="A118" s="715"/>
      <c r="B118" s="751"/>
      <c r="C118" s="222" t="s">
        <v>1166</v>
      </c>
      <c r="D118" s="224" t="s">
        <v>1157</v>
      </c>
      <c r="E118" s="240" t="str">
        <f>细部节点及观感!L162</f>
        <v>/</v>
      </c>
      <c r="F118" s="751"/>
      <c r="G118" s="715"/>
    </row>
    <row r="119" spans="1:7" ht="30" customHeight="1">
      <c r="A119" s="715"/>
      <c r="B119" s="751"/>
      <c r="C119" s="222" t="s">
        <v>1166</v>
      </c>
      <c r="D119" s="224" t="s">
        <v>1158</v>
      </c>
      <c r="E119" s="240" t="str">
        <f>细部节点及观感!L163</f>
        <v>/</v>
      </c>
      <c r="F119" s="751"/>
      <c r="G119" s="715"/>
    </row>
    <row r="120" spans="1:7" ht="30" customHeight="1">
      <c r="A120" s="715"/>
      <c r="B120" s="751"/>
      <c r="C120" s="222" t="s">
        <v>1166</v>
      </c>
      <c r="D120" s="224" t="s">
        <v>1159</v>
      </c>
      <c r="E120" s="240" t="str">
        <f>细部节点及观感!L164</f>
        <v>/</v>
      </c>
      <c r="F120" s="751"/>
      <c r="G120" s="715"/>
    </row>
    <row r="121" spans="1:7" ht="30" customHeight="1">
      <c r="A121" s="715"/>
      <c r="B121" s="751"/>
      <c r="C121" s="222" t="s">
        <v>1166</v>
      </c>
      <c r="D121" s="224" t="s">
        <v>1160</v>
      </c>
      <c r="E121" s="240" t="str">
        <f>细部节点及观感!L165</f>
        <v>/</v>
      </c>
      <c r="F121" s="751"/>
      <c r="G121" s="715"/>
    </row>
    <row r="122" spans="1:7" ht="30" customHeight="1">
      <c r="A122" s="715"/>
      <c r="B122" s="726" t="s">
        <v>411</v>
      </c>
      <c r="C122" s="222" t="s">
        <v>1166</v>
      </c>
      <c r="D122" s="224" t="s">
        <v>1161</v>
      </c>
      <c r="E122" s="240" t="str">
        <f>细部节点及观感!L166</f>
        <v>/</v>
      </c>
      <c r="F122" s="751" t="str">
        <f>细部节点及观感!M166</f>
        <v>/</v>
      </c>
      <c r="G122" s="715"/>
    </row>
    <row r="123" spans="1:7" ht="30" customHeight="1">
      <c r="A123" s="715"/>
      <c r="B123" s="726"/>
      <c r="C123" s="222" t="s">
        <v>1166</v>
      </c>
      <c r="D123" s="224" t="s">
        <v>1162</v>
      </c>
      <c r="E123" s="240" t="str">
        <f>细部节点及观感!L167</f>
        <v>/</v>
      </c>
      <c r="F123" s="726"/>
      <c r="G123" s="715"/>
    </row>
    <row r="124" spans="1:7" ht="30" customHeight="1">
      <c r="A124" s="715"/>
      <c r="B124" s="726"/>
      <c r="C124" s="222" t="s">
        <v>1166</v>
      </c>
      <c r="D124" s="224" t="s">
        <v>1163</v>
      </c>
      <c r="E124" s="240" t="str">
        <f>细部节点及观感!L168</f>
        <v>/</v>
      </c>
      <c r="F124" s="726"/>
      <c r="G124" s="715"/>
    </row>
    <row r="125" spans="1:7" ht="30" customHeight="1">
      <c r="A125" s="715"/>
      <c r="B125" s="726" t="s">
        <v>1073</v>
      </c>
      <c r="C125" s="222" t="s">
        <v>1166</v>
      </c>
      <c r="D125" s="224" t="s">
        <v>1164</v>
      </c>
      <c r="E125" s="240" t="str">
        <f>细部节点及观感!L169</f>
        <v>/</v>
      </c>
      <c r="F125" s="751" t="str">
        <f>细部节点及观感!M169</f>
        <v>/</v>
      </c>
      <c r="G125" s="715"/>
    </row>
    <row r="126" spans="1:7" ht="30" customHeight="1">
      <c r="A126" s="715"/>
      <c r="B126" s="726"/>
      <c r="C126" s="222" t="s">
        <v>1166</v>
      </c>
      <c r="D126" s="225" t="s">
        <v>1165</v>
      </c>
      <c r="E126" s="240" t="str">
        <f>细部节点及观感!L170</f>
        <v>/</v>
      </c>
      <c r="F126" s="726"/>
      <c r="G126" s="715"/>
    </row>
    <row r="127" spans="1:7" ht="30" customHeight="1">
      <c r="A127" s="715"/>
      <c r="B127" s="726" t="s">
        <v>1077</v>
      </c>
      <c r="C127" s="222" t="s">
        <v>1166</v>
      </c>
      <c r="D127" s="225" t="s">
        <v>1078</v>
      </c>
      <c r="E127" s="240" t="str">
        <f>细部节点及观感!L171</f>
        <v>/</v>
      </c>
      <c r="F127" s="751" t="str">
        <f>细部节点及观感!M171</f>
        <v>/</v>
      </c>
      <c r="G127" s="715"/>
    </row>
    <row r="128" spans="1:7" ht="30" customHeight="1">
      <c r="A128" s="715"/>
      <c r="B128" s="726"/>
      <c r="C128" s="222" t="s">
        <v>1166</v>
      </c>
      <c r="D128" s="225" t="s">
        <v>1077</v>
      </c>
      <c r="E128" s="240" t="str">
        <f>细部节点及观感!L172</f>
        <v>/</v>
      </c>
      <c r="F128" s="726"/>
      <c r="G128" s="715"/>
    </row>
    <row r="129" spans="1:7" ht="30" customHeight="1">
      <c r="A129" s="715"/>
      <c r="B129" s="726" t="s">
        <v>1080</v>
      </c>
      <c r="C129" s="222" t="s">
        <v>1166</v>
      </c>
      <c r="D129" s="225" t="s">
        <v>1081</v>
      </c>
      <c r="E129" s="240" t="str">
        <f>细部节点及观感!L173</f>
        <v>/</v>
      </c>
      <c r="F129" s="751" t="str">
        <f>细部节点及观感!M173</f>
        <v>/</v>
      </c>
      <c r="G129" s="715"/>
    </row>
    <row r="130" spans="1:7" ht="30" customHeight="1">
      <c r="A130" s="715"/>
      <c r="B130" s="726"/>
      <c r="C130" s="222" t="s">
        <v>1166</v>
      </c>
      <c r="D130" s="225" t="s">
        <v>1082</v>
      </c>
      <c r="E130" s="240" t="str">
        <f>细部节点及观感!L174</f>
        <v>/</v>
      </c>
      <c r="F130" s="726"/>
      <c r="G130" s="715"/>
    </row>
    <row r="131" spans="1:7" ht="30" customHeight="1">
      <c r="A131" s="715"/>
      <c r="B131" s="726"/>
      <c r="C131" s="222" t="s">
        <v>1166</v>
      </c>
      <c r="D131" s="225" t="s">
        <v>1084</v>
      </c>
      <c r="E131" s="240" t="str">
        <f>细部节点及观感!L175</f>
        <v>/</v>
      </c>
      <c r="F131" s="726"/>
      <c r="G131" s="715"/>
    </row>
    <row r="132" spans="1:7" ht="30" customHeight="1">
      <c r="A132" s="715"/>
      <c r="B132" s="726"/>
      <c r="C132" s="222" t="s">
        <v>1166</v>
      </c>
      <c r="D132" s="225" t="s">
        <v>1086</v>
      </c>
      <c r="E132" s="240" t="str">
        <f>细部节点及观感!L176</f>
        <v>/</v>
      </c>
      <c r="F132" s="726"/>
      <c r="G132" s="715"/>
    </row>
    <row r="133" spans="1:7" ht="30" customHeight="1">
      <c r="A133" s="715"/>
      <c r="B133" s="225" t="s">
        <v>1088</v>
      </c>
      <c r="C133" s="222" t="s">
        <v>1166</v>
      </c>
      <c r="D133" s="225" t="s">
        <v>1088</v>
      </c>
      <c r="E133" s="240" t="str">
        <f>细部节点及观感!L177</f>
        <v>/</v>
      </c>
      <c r="F133" s="224" t="str">
        <f>细部节点及观感!M177</f>
        <v>/</v>
      </c>
      <c r="G133" s="715"/>
    </row>
    <row r="134" spans="1:7" ht="30" customHeight="1">
      <c r="A134" s="715"/>
      <c r="B134" s="752" t="s">
        <v>1089</v>
      </c>
      <c r="C134" s="222" t="s">
        <v>1166</v>
      </c>
      <c r="D134" s="225" t="s">
        <v>1090</v>
      </c>
      <c r="E134" s="240" t="str">
        <f>细部节点及观感!L178</f>
        <v>/</v>
      </c>
      <c r="F134" s="753" t="str">
        <f>细部节点及观感!M178</f>
        <v>/</v>
      </c>
      <c r="G134" s="715"/>
    </row>
    <row r="135" spans="1:7" ht="30" customHeight="1">
      <c r="A135" s="715"/>
      <c r="B135" s="752"/>
      <c r="C135" s="222" t="s">
        <v>1166</v>
      </c>
      <c r="D135" s="223" t="s">
        <v>1091</v>
      </c>
      <c r="E135" s="240" t="str">
        <f>细部节点及观感!L179</f>
        <v>/</v>
      </c>
      <c r="F135" s="752"/>
      <c r="G135" s="715"/>
    </row>
  </sheetData>
  <mergeCells count="71">
    <mergeCell ref="G109:G115"/>
    <mergeCell ref="A116:A135"/>
    <mergeCell ref="B116:B121"/>
    <mergeCell ref="F116:F121"/>
    <mergeCell ref="G116:G135"/>
    <mergeCell ref="B122:B124"/>
    <mergeCell ref="F122:F124"/>
    <mergeCell ref="B134:B135"/>
    <mergeCell ref="F134:F135"/>
    <mergeCell ref="B125:B126"/>
    <mergeCell ref="F125:F126"/>
    <mergeCell ref="B127:B128"/>
    <mergeCell ref="F127:F128"/>
    <mergeCell ref="B129:B132"/>
    <mergeCell ref="F129:F132"/>
    <mergeCell ref="A109:A115"/>
    <mergeCell ref="A96:A108"/>
    <mergeCell ref="B96:B97"/>
    <mergeCell ref="F96:F97"/>
    <mergeCell ref="B109:B113"/>
    <mergeCell ref="F109:F113"/>
    <mergeCell ref="G96:G108"/>
    <mergeCell ref="B100:B101"/>
    <mergeCell ref="F100:F101"/>
    <mergeCell ref="B102:B103"/>
    <mergeCell ref="F102:F103"/>
    <mergeCell ref="B105:B106"/>
    <mergeCell ref="F105:F106"/>
    <mergeCell ref="A73:A88"/>
    <mergeCell ref="G73:G88"/>
    <mergeCell ref="A89:A95"/>
    <mergeCell ref="B89:B93"/>
    <mergeCell ref="F89:F93"/>
    <mergeCell ref="G89:G95"/>
    <mergeCell ref="A54:A72"/>
    <mergeCell ref="B54:B57"/>
    <mergeCell ref="F54:F57"/>
    <mergeCell ref="G54:G72"/>
    <mergeCell ref="B58:B62"/>
    <mergeCell ref="F58:F62"/>
    <mergeCell ref="B63:B67"/>
    <mergeCell ref="F63:F67"/>
    <mergeCell ref="B68:B70"/>
    <mergeCell ref="F68:F70"/>
    <mergeCell ref="B43:B45"/>
    <mergeCell ref="F43:F45"/>
    <mergeCell ref="B46:B49"/>
    <mergeCell ref="F46:F49"/>
    <mergeCell ref="B50:B52"/>
    <mergeCell ref="F50:F52"/>
    <mergeCell ref="F33:F37"/>
    <mergeCell ref="B39:B42"/>
    <mergeCell ref="F39:F42"/>
    <mergeCell ref="B28:B32"/>
    <mergeCell ref="F28:F32"/>
    <mergeCell ref="A1:G1"/>
    <mergeCell ref="A4:A53"/>
    <mergeCell ref="B4:B6"/>
    <mergeCell ref="F4:F6"/>
    <mergeCell ref="G4:G53"/>
    <mergeCell ref="B7:B10"/>
    <mergeCell ref="F7:F10"/>
    <mergeCell ref="B11:B15"/>
    <mergeCell ref="F11:F15"/>
    <mergeCell ref="B16:B20"/>
    <mergeCell ref="F16:F20"/>
    <mergeCell ref="B21:B24"/>
    <mergeCell ref="F21:F24"/>
    <mergeCell ref="B25:B27"/>
    <mergeCell ref="F25:F27"/>
    <mergeCell ref="B33:B37"/>
  </mergeCells>
  <phoneticPr fontId="37" type="noConversion"/>
  <conditionalFormatting sqref="A89:B89 B94:B95 D90:D93">
    <cfRule type="expression" dxfId="5" priority="3" stopIfTrue="1">
      <formula>ISERROR(A89)</formula>
    </cfRule>
  </conditionalFormatting>
  <conditionalFormatting sqref="F89 F94:F95">
    <cfRule type="expression" dxfId="4" priority="2" stopIfTrue="1">
      <formula>ISERROR(F89)</formula>
    </cfRule>
  </conditionalFormatting>
  <conditionalFormatting sqref="G89">
    <cfRule type="expression" dxfId="3" priority="1" stopIfTrue="1">
      <formula>ISERROR(G89)</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0"/>
  <sheetViews>
    <sheetView view="pageBreakPreview" zoomScale="70" zoomScaleNormal="100" zoomScaleSheetLayoutView="70" workbookViewId="0">
      <selection activeCell="C11" sqref="C11"/>
    </sheetView>
  </sheetViews>
  <sheetFormatPr defaultColWidth="9" defaultRowHeight="18.75" customHeight="1"/>
  <cols>
    <col min="1" max="6" width="26.125" style="235" customWidth="1"/>
    <col min="7" max="7" width="26.125" style="245" customWidth="1"/>
    <col min="8" max="16384" width="9" style="241"/>
  </cols>
  <sheetData>
    <row r="1" spans="1:7" s="231" customFormat="1" ht="30" customHeight="1">
      <c r="A1" s="734" t="s">
        <v>1188</v>
      </c>
      <c r="B1" s="734"/>
      <c r="C1" s="734"/>
      <c r="D1" s="734"/>
      <c r="E1" s="734"/>
      <c r="F1" s="734"/>
      <c r="G1" s="734"/>
    </row>
    <row r="2" spans="1:7" s="231" customFormat="1" ht="30" customHeight="1">
      <c r="A2" s="77"/>
      <c r="B2" s="77"/>
      <c r="C2" s="77"/>
      <c r="D2" s="77"/>
      <c r="E2" s="77" t="s">
        <v>863</v>
      </c>
      <c r="F2" s="77" t="s">
        <v>864</v>
      </c>
      <c r="G2" s="77" t="s">
        <v>731</v>
      </c>
    </row>
    <row r="3" spans="1:7" s="231" customFormat="1" ht="30" customHeight="1">
      <c r="A3" s="77" t="s">
        <v>732</v>
      </c>
      <c r="B3" s="77" t="s">
        <v>733</v>
      </c>
      <c r="C3" s="77" t="s">
        <v>734</v>
      </c>
      <c r="D3" s="77" t="s">
        <v>735</v>
      </c>
      <c r="E3" s="77" t="s">
        <v>861</v>
      </c>
      <c r="F3" s="77" t="s">
        <v>862</v>
      </c>
      <c r="G3" s="232" t="s">
        <v>736</v>
      </c>
    </row>
    <row r="4" spans="1:7" ht="30" customHeight="1">
      <c r="A4" s="738" t="s">
        <v>360</v>
      </c>
      <c r="B4" s="738" t="s">
        <v>361</v>
      </c>
      <c r="C4" s="238" t="s">
        <v>744</v>
      </c>
      <c r="D4" s="226" t="s">
        <v>362</v>
      </c>
      <c r="E4" s="240" t="str">
        <f>细部节点及观感!R103</f>
        <v>/</v>
      </c>
      <c r="F4" s="739" t="str">
        <f>细部节点及观感!Q103</f>
        <v>/</v>
      </c>
      <c r="G4" s="739" t="str">
        <f>细部节点及观感!K112</f>
        <v>/</v>
      </c>
    </row>
    <row r="5" spans="1:7" ht="30" customHeight="1">
      <c r="A5" s="738"/>
      <c r="B5" s="738"/>
      <c r="C5" s="238" t="s">
        <v>744</v>
      </c>
      <c r="D5" s="204" t="s">
        <v>1146</v>
      </c>
      <c r="E5" s="240" t="str">
        <f>细部节点及观感!R105</f>
        <v>/</v>
      </c>
      <c r="F5" s="738"/>
      <c r="G5" s="738"/>
    </row>
    <row r="6" spans="1:7" ht="30" customHeight="1">
      <c r="A6" s="738"/>
      <c r="B6" s="738"/>
      <c r="C6" s="238" t="s">
        <v>744</v>
      </c>
      <c r="D6" s="204" t="s">
        <v>1147</v>
      </c>
      <c r="E6" s="240" t="str">
        <f>细部节点及观感!R106</f>
        <v>/</v>
      </c>
      <c r="F6" s="738"/>
      <c r="G6" s="738"/>
    </row>
    <row r="7" spans="1:7" ht="30" customHeight="1">
      <c r="A7" s="738"/>
      <c r="B7" s="738"/>
      <c r="C7" s="238" t="s">
        <v>744</v>
      </c>
      <c r="D7" s="204" t="s">
        <v>1149</v>
      </c>
      <c r="E7" s="240" t="str">
        <f>细部节点及观感!R107</f>
        <v>/</v>
      </c>
      <c r="F7" s="738"/>
      <c r="G7" s="738"/>
    </row>
    <row r="8" spans="1:7" ht="30" customHeight="1">
      <c r="A8" s="738"/>
      <c r="B8" s="738"/>
      <c r="C8" s="238" t="s">
        <v>744</v>
      </c>
      <c r="D8" s="204" t="s">
        <v>1148</v>
      </c>
      <c r="E8" s="240" t="str">
        <f>细部节点及观感!R108</f>
        <v>/</v>
      </c>
      <c r="F8" s="738"/>
      <c r="G8" s="738"/>
    </row>
    <row r="9" spans="1:7" ht="30" customHeight="1">
      <c r="A9" s="738"/>
      <c r="B9" s="216" t="s">
        <v>251</v>
      </c>
      <c r="C9" s="238" t="s">
        <v>744</v>
      </c>
      <c r="D9" s="216" t="s">
        <v>1150</v>
      </c>
      <c r="E9" s="240" t="str">
        <f>细部节点及观感!R109</f>
        <v>/</v>
      </c>
      <c r="F9" s="217" t="str">
        <f>细部节点及观感!Q109</f>
        <v>/</v>
      </c>
      <c r="G9" s="738"/>
    </row>
    <row r="10" spans="1:7" ht="30" customHeight="1">
      <c r="A10" s="738"/>
      <c r="B10" s="216" t="s">
        <v>1013</v>
      </c>
      <c r="C10" s="238" t="s">
        <v>744</v>
      </c>
      <c r="D10" s="216" t="s">
        <v>1145</v>
      </c>
      <c r="E10" s="240" t="str">
        <f>细部节点及观感!R110</f>
        <v>/</v>
      </c>
      <c r="F10" s="217" t="str">
        <f>细部节点及观感!Q110</f>
        <v>/</v>
      </c>
      <c r="G10" s="738"/>
    </row>
  </sheetData>
  <mergeCells count="5">
    <mergeCell ref="A4:A10"/>
    <mergeCell ref="B4:B8"/>
    <mergeCell ref="F4:F8"/>
    <mergeCell ref="G4:G10"/>
    <mergeCell ref="A1:G1"/>
  </mergeCells>
  <phoneticPr fontId="22" type="noConversion"/>
  <conditionalFormatting sqref="A4:B4 B9:B10 D5:D8">
    <cfRule type="expression" dxfId="2" priority="3" stopIfTrue="1">
      <formula>ISERROR(A4)</formula>
    </cfRule>
  </conditionalFormatting>
  <conditionalFormatting sqref="F4 F9:F10">
    <cfRule type="expression" dxfId="1" priority="2" stopIfTrue="1">
      <formula>ISERROR(F4)</formula>
    </cfRule>
  </conditionalFormatting>
  <conditionalFormatting sqref="G4">
    <cfRule type="expression" dxfId="0" priority="1" stopIfTrue="1">
      <formula>ISERROR(G4)</formula>
    </cfRule>
  </conditionalFormatting>
  <pageMargins left="0.7" right="0.7" top="0.75" bottom="0.75" header="0.3" footer="0.3"/>
  <pageSetup paperSize="9" scale="73"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35"/>
  <sheetViews>
    <sheetView view="pageBreakPreview" zoomScale="55" zoomScaleNormal="85" zoomScaleSheetLayoutView="55" workbookViewId="0">
      <selection activeCell="A2" sqref="A2"/>
    </sheetView>
  </sheetViews>
  <sheetFormatPr defaultColWidth="9" defaultRowHeight="15" customHeight="1"/>
  <cols>
    <col min="1" max="6" width="26.125" style="235" customWidth="1"/>
    <col min="7" max="7" width="26.125" style="245" customWidth="1"/>
    <col min="8" max="16384" width="9" style="241"/>
  </cols>
  <sheetData>
    <row r="1" spans="1:7" s="231" customFormat="1" ht="30" customHeight="1">
      <c r="A1" s="734" t="s">
        <v>1189</v>
      </c>
      <c r="B1" s="734"/>
      <c r="C1" s="734"/>
      <c r="D1" s="734"/>
      <c r="E1" s="734"/>
      <c r="F1" s="734"/>
      <c r="G1" s="734"/>
    </row>
    <row r="2" spans="1:7" s="231" customFormat="1" ht="30" customHeight="1">
      <c r="A2" s="77"/>
      <c r="B2" s="77"/>
      <c r="C2" s="77"/>
      <c r="D2" s="77"/>
      <c r="E2" s="77" t="s">
        <v>863</v>
      </c>
      <c r="F2" s="77" t="s">
        <v>864</v>
      </c>
      <c r="G2" s="77" t="s">
        <v>731</v>
      </c>
    </row>
    <row r="3" spans="1:7" s="231" customFormat="1" ht="30" customHeight="1">
      <c r="A3" s="77" t="s">
        <v>732</v>
      </c>
      <c r="B3" s="77" t="s">
        <v>733</v>
      </c>
      <c r="C3" s="77" t="s">
        <v>734</v>
      </c>
      <c r="D3" s="77" t="s">
        <v>735</v>
      </c>
      <c r="E3" s="77" t="s">
        <v>861</v>
      </c>
      <c r="F3" s="77" t="s">
        <v>862</v>
      </c>
      <c r="G3" s="232" t="s">
        <v>736</v>
      </c>
    </row>
    <row r="4" spans="1:7" ht="30" customHeight="1">
      <c r="A4" s="741" t="s">
        <v>468</v>
      </c>
      <c r="B4" s="742" t="s">
        <v>382</v>
      </c>
      <c r="C4" s="238" t="s">
        <v>1154</v>
      </c>
      <c r="D4" s="242" t="s">
        <v>383</v>
      </c>
      <c r="E4" s="240" t="str">
        <f>细部节点及观感!Q121</f>
        <v>/</v>
      </c>
      <c r="F4" s="743" t="str">
        <f>细部节点及观感!P121</f>
        <v>/</v>
      </c>
      <c r="G4" s="740" t="str">
        <f>细部节点及观感!L134</f>
        <v>/</v>
      </c>
    </row>
    <row r="5" spans="1:7" ht="30" customHeight="1">
      <c r="A5" s="741"/>
      <c r="B5" s="741"/>
      <c r="C5" s="238" t="s">
        <v>1154</v>
      </c>
      <c r="D5" s="242" t="s">
        <v>386</v>
      </c>
      <c r="E5" s="240" t="str">
        <f>细部节点及观感!Q122</f>
        <v>/</v>
      </c>
      <c r="F5" s="741"/>
      <c r="G5" s="741"/>
    </row>
    <row r="6" spans="1:7" ht="30" customHeight="1">
      <c r="A6" s="741"/>
      <c r="B6" s="242" t="s">
        <v>388</v>
      </c>
      <c r="C6" s="238" t="s">
        <v>1154</v>
      </c>
      <c r="D6" s="242" t="s">
        <v>389</v>
      </c>
      <c r="E6" s="240" t="str">
        <f>细部节点及观感!Q123</f>
        <v>/</v>
      </c>
      <c r="F6" s="243" t="str">
        <f>细部节点及观感!P123</f>
        <v>/</v>
      </c>
      <c r="G6" s="741"/>
    </row>
    <row r="7" spans="1:7" ht="30" customHeight="1">
      <c r="A7" s="741"/>
      <c r="B7" s="206" t="s">
        <v>422</v>
      </c>
      <c r="C7" s="238" t="s">
        <v>1154</v>
      </c>
      <c r="D7" s="242" t="s">
        <v>423</v>
      </c>
      <c r="E7" s="240" t="str">
        <f>细部节点及观感!Q124</f>
        <v>/</v>
      </c>
      <c r="F7" s="243" t="str">
        <f>细部节点及观感!P124</f>
        <v>/</v>
      </c>
      <c r="G7" s="741"/>
    </row>
    <row r="8" spans="1:7" ht="30" customHeight="1">
      <c r="A8" s="741"/>
      <c r="B8" s="741" t="s">
        <v>394</v>
      </c>
      <c r="C8" s="238" t="s">
        <v>1154</v>
      </c>
      <c r="D8" s="242" t="s">
        <v>395</v>
      </c>
      <c r="E8" s="240" t="str">
        <f>细部节点及观感!Q125</f>
        <v>/</v>
      </c>
      <c r="F8" s="740" t="str">
        <f>细部节点及观感!P125</f>
        <v>/</v>
      </c>
      <c r="G8" s="741"/>
    </row>
    <row r="9" spans="1:7" ht="30" customHeight="1">
      <c r="A9" s="741"/>
      <c r="B9" s="741"/>
      <c r="C9" s="238" t="s">
        <v>1154</v>
      </c>
      <c r="D9" s="206" t="s">
        <v>399</v>
      </c>
      <c r="E9" s="240" t="str">
        <f>细部节点及观感!Q126</f>
        <v>/</v>
      </c>
      <c r="F9" s="741"/>
      <c r="G9" s="741"/>
    </row>
    <row r="10" spans="1:7" ht="30" customHeight="1">
      <c r="A10" s="741"/>
      <c r="B10" s="742" t="s">
        <v>425</v>
      </c>
      <c r="C10" s="238" t="s">
        <v>1154</v>
      </c>
      <c r="D10" s="206" t="s">
        <v>426</v>
      </c>
      <c r="E10" s="240" t="str">
        <f>细部节点及观感!Q127</f>
        <v>/</v>
      </c>
      <c r="F10" s="743" t="str">
        <f>细部节点及观感!P127</f>
        <v>/</v>
      </c>
      <c r="G10" s="741"/>
    </row>
    <row r="11" spans="1:7" ht="30" customHeight="1">
      <c r="A11" s="741"/>
      <c r="B11" s="742"/>
      <c r="C11" s="238" t="s">
        <v>1154</v>
      </c>
      <c r="D11" s="206" t="s">
        <v>428</v>
      </c>
      <c r="E11" s="240" t="str">
        <f>细部节点及观感!Q128</f>
        <v>/</v>
      </c>
      <c r="F11" s="742"/>
      <c r="G11" s="741"/>
    </row>
    <row r="12" spans="1:7" ht="30" customHeight="1">
      <c r="A12" s="741"/>
      <c r="B12" s="242" t="s">
        <v>430</v>
      </c>
      <c r="C12" s="238" t="s">
        <v>1154</v>
      </c>
      <c r="D12" s="206" t="s">
        <v>431</v>
      </c>
      <c r="E12" s="240" t="str">
        <f>细部节点及观感!Q129</f>
        <v>/</v>
      </c>
      <c r="F12" s="243" t="str">
        <f>细部节点及观感!P129</f>
        <v>/</v>
      </c>
      <c r="G12" s="741"/>
    </row>
    <row r="13" spans="1:7" ht="30" customHeight="1">
      <c r="A13" s="741"/>
      <c r="B13" s="741" t="s">
        <v>436</v>
      </c>
      <c r="C13" s="238" t="s">
        <v>1154</v>
      </c>
      <c r="D13" s="206" t="s">
        <v>716</v>
      </c>
      <c r="E13" s="240" t="str">
        <f>细部节点及观感!Q130</f>
        <v>/</v>
      </c>
      <c r="F13" s="740" t="str">
        <f>细部节点及观感!P130</f>
        <v>/</v>
      </c>
      <c r="G13" s="741"/>
    </row>
    <row r="14" spans="1:7" ht="30" customHeight="1">
      <c r="A14" s="741"/>
      <c r="B14" s="741"/>
      <c r="C14" s="238" t="s">
        <v>1154</v>
      </c>
      <c r="D14" s="206" t="s">
        <v>1144</v>
      </c>
      <c r="E14" s="240" t="str">
        <f>细部节点及观感!Q131</f>
        <v>/</v>
      </c>
      <c r="F14" s="741"/>
      <c r="G14" s="741"/>
    </row>
    <row r="15" spans="1:7" ht="30" customHeight="1">
      <c r="A15" s="741"/>
      <c r="B15" s="242" t="s">
        <v>402</v>
      </c>
      <c r="C15" s="238" t="s">
        <v>1154</v>
      </c>
      <c r="D15" s="242" t="s">
        <v>403</v>
      </c>
      <c r="E15" s="240" t="str">
        <f>细部节点及观感!Q132</f>
        <v>/</v>
      </c>
      <c r="F15" s="243" t="str">
        <f>细部节点及观感!P132</f>
        <v>/</v>
      </c>
      <c r="G15" s="741"/>
    </row>
    <row r="16" spans="1:7" ht="30" customHeight="1">
      <c r="A16" s="741"/>
      <c r="B16" s="206" t="s">
        <v>848</v>
      </c>
      <c r="C16" s="238" t="s">
        <v>1154</v>
      </c>
      <c r="D16" s="244" t="s">
        <v>866</v>
      </c>
      <c r="E16" s="240" t="str">
        <f>细部节点及观感!Q133</f>
        <v>/</v>
      </c>
      <c r="F16" s="243" t="str">
        <f>细部节点及观感!P133</f>
        <v>/</v>
      </c>
      <c r="G16" s="741"/>
    </row>
    <row r="17" spans="1:7" ht="30" customHeight="1">
      <c r="A17" s="754" t="s">
        <v>1174</v>
      </c>
      <c r="B17" s="744" t="s">
        <v>1170</v>
      </c>
      <c r="C17" s="238" t="s">
        <v>1174</v>
      </c>
      <c r="D17" s="244" t="s">
        <v>1176</v>
      </c>
      <c r="E17" s="240" t="str">
        <f>细部节点及观感!Q135</f>
        <v>/</v>
      </c>
      <c r="F17" s="747" t="str">
        <f>细部节点及观感!P135</f>
        <v>/</v>
      </c>
      <c r="G17" s="748" t="str">
        <f>细部节点及观感!L151</f>
        <v>/</v>
      </c>
    </row>
    <row r="18" spans="1:7" ht="30" customHeight="1">
      <c r="A18" s="749"/>
      <c r="B18" s="745"/>
      <c r="C18" s="238" t="s">
        <v>1174</v>
      </c>
      <c r="D18" s="244" t="s">
        <v>1178</v>
      </c>
      <c r="E18" s="240" t="str">
        <f>细部节点及观感!Q137</f>
        <v>/</v>
      </c>
      <c r="F18" s="745"/>
      <c r="G18" s="749"/>
    </row>
    <row r="19" spans="1:7" ht="30" customHeight="1">
      <c r="A19" s="749"/>
      <c r="B19" s="745"/>
      <c r="C19" s="238" t="s">
        <v>1174</v>
      </c>
      <c r="D19" s="244" t="s">
        <v>1179</v>
      </c>
      <c r="E19" s="240" t="str">
        <f>细部节点及观感!Q140</f>
        <v>/</v>
      </c>
      <c r="F19" s="745"/>
      <c r="G19" s="749"/>
    </row>
    <row r="20" spans="1:7" ht="30" customHeight="1">
      <c r="A20" s="749"/>
      <c r="B20" s="745"/>
      <c r="C20" s="238" t="s">
        <v>1174</v>
      </c>
      <c r="D20" s="244" t="s">
        <v>1181</v>
      </c>
      <c r="E20" s="240" t="str">
        <f>细部节点及观感!Q144</f>
        <v>/</v>
      </c>
      <c r="F20" s="745"/>
      <c r="G20" s="749"/>
    </row>
    <row r="21" spans="1:7" ht="30" customHeight="1">
      <c r="A21" s="749"/>
      <c r="B21" s="746"/>
      <c r="C21" s="238" t="s">
        <v>1174</v>
      </c>
      <c r="D21" s="244" t="s">
        <v>1183</v>
      </c>
      <c r="E21" s="240" t="str">
        <f>细部节点及观感!Q145</f>
        <v>/</v>
      </c>
      <c r="F21" s="746"/>
      <c r="G21" s="749"/>
    </row>
    <row r="22" spans="1:7" ht="30" customHeight="1">
      <c r="A22" s="749"/>
      <c r="B22" s="206" t="s">
        <v>1172</v>
      </c>
      <c r="C22" s="238" t="s">
        <v>1174</v>
      </c>
      <c r="D22" s="244" t="s">
        <v>1185</v>
      </c>
      <c r="E22" s="240" t="str">
        <f>细部节点及观感!Q147</f>
        <v>/</v>
      </c>
      <c r="F22" s="207" t="str">
        <f>细部节点及观感!P147</f>
        <v>/</v>
      </c>
      <c r="G22" s="749"/>
    </row>
    <row r="23" spans="1:7" ht="30" customHeight="1">
      <c r="A23" s="750"/>
      <c r="B23" s="206" t="s">
        <v>1173</v>
      </c>
      <c r="C23" s="238" t="s">
        <v>1174</v>
      </c>
      <c r="D23" s="244" t="s">
        <v>1173</v>
      </c>
      <c r="E23" s="240" t="str">
        <f>细部节点及观感!Q149</f>
        <v>/</v>
      </c>
      <c r="F23" s="207" t="str">
        <f>细部节点及观感!P149</f>
        <v>/</v>
      </c>
      <c r="G23" s="750"/>
    </row>
    <row r="24" spans="1:7" ht="18.75" customHeight="1"/>
    <row r="25" spans="1:7" ht="18.75" customHeight="1"/>
    <row r="26" spans="1:7" ht="18.75" customHeight="1"/>
    <row r="27" spans="1:7" ht="18.75" customHeight="1"/>
    <row r="28" spans="1:7" ht="18.75" customHeight="1"/>
    <row r="29" spans="1:7" ht="18.75" customHeight="1"/>
    <row r="30" spans="1:7" ht="18.75" customHeight="1"/>
    <row r="31" spans="1:7" ht="18.75" customHeight="1"/>
    <row r="32" spans="1:7"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sheetData>
  <mergeCells count="15">
    <mergeCell ref="F17:F21"/>
    <mergeCell ref="G17:G23"/>
    <mergeCell ref="A17:A23"/>
    <mergeCell ref="B17:B21"/>
    <mergeCell ref="B10:B11"/>
    <mergeCell ref="B13:B14"/>
    <mergeCell ref="B8:B9"/>
    <mergeCell ref="A4:A16"/>
    <mergeCell ref="B4:B5"/>
    <mergeCell ref="A1:G1"/>
    <mergeCell ref="F4:F5"/>
    <mergeCell ref="G4:G16"/>
    <mergeCell ref="F8:F9"/>
    <mergeCell ref="F10:F11"/>
    <mergeCell ref="F13:F14"/>
  </mergeCells>
  <phoneticPr fontId="28" type="noConversion"/>
  <pageMargins left="0.7" right="0.7" top="0.75" bottom="0.75" header="0.3" footer="0.3"/>
  <pageSetup paperSize="9" scale="7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3"/>
  <sheetViews>
    <sheetView view="pageBreakPreview" zoomScale="70" zoomScaleNormal="100" zoomScaleSheetLayoutView="70" workbookViewId="0">
      <selection activeCell="D8" sqref="D8"/>
    </sheetView>
  </sheetViews>
  <sheetFormatPr defaultColWidth="9" defaultRowHeight="16.5" customHeight="1"/>
  <cols>
    <col min="1" max="6" width="26.125" style="235" customWidth="1"/>
    <col min="7" max="7" width="26.125" style="245" customWidth="1"/>
    <col min="8" max="16384" width="9" style="241"/>
  </cols>
  <sheetData>
    <row r="1" spans="1:7" s="231" customFormat="1" ht="30" customHeight="1">
      <c r="A1" s="734" t="s">
        <v>1187</v>
      </c>
      <c r="B1" s="734"/>
      <c r="C1" s="734"/>
      <c r="D1" s="734"/>
      <c r="E1" s="734"/>
      <c r="F1" s="734"/>
      <c r="G1" s="734"/>
    </row>
    <row r="2" spans="1:7" s="231" customFormat="1" ht="30" customHeight="1">
      <c r="A2" s="77"/>
      <c r="B2" s="77"/>
      <c r="C2" s="77"/>
      <c r="D2" s="77"/>
      <c r="E2" s="77" t="s">
        <v>863</v>
      </c>
      <c r="F2" s="77" t="s">
        <v>864</v>
      </c>
      <c r="G2" s="77" t="s">
        <v>731</v>
      </c>
    </row>
    <row r="3" spans="1:7" s="231" customFormat="1" ht="30" customHeight="1">
      <c r="A3" s="77" t="s">
        <v>732</v>
      </c>
      <c r="B3" s="77" t="s">
        <v>733</v>
      </c>
      <c r="C3" s="77" t="s">
        <v>734</v>
      </c>
      <c r="D3" s="77" t="s">
        <v>735</v>
      </c>
      <c r="E3" s="77" t="s">
        <v>861</v>
      </c>
      <c r="F3" s="77" t="s">
        <v>862</v>
      </c>
      <c r="G3" s="232" t="s">
        <v>736</v>
      </c>
    </row>
    <row r="4" spans="1:7" ht="30" customHeight="1">
      <c r="A4" s="715" t="s">
        <v>1137</v>
      </c>
      <c r="B4" s="751" t="s">
        <v>410</v>
      </c>
      <c r="C4" s="222" t="s">
        <v>1166</v>
      </c>
      <c r="D4" s="224" t="s">
        <v>1155</v>
      </c>
      <c r="E4" s="240" t="str">
        <f>细部节点及观感!L160</f>
        <v>/</v>
      </c>
      <c r="F4" s="751" t="str">
        <f>细部节点及观感!M160</f>
        <v>/</v>
      </c>
      <c r="G4" s="725" t="str">
        <f>细部节点及观感!M180</f>
        <v>/</v>
      </c>
    </row>
    <row r="5" spans="1:7" ht="30" customHeight="1">
      <c r="A5" s="715"/>
      <c r="B5" s="751"/>
      <c r="C5" s="222" t="s">
        <v>1166</v>
      </c>
      <c r="D5" s="224" t="s">
        <v>1156</v>
      </c>
      <c r="E5" s="240" t="str">
        <f>细部节点及观感!L161</f>
        <v>/</v>
      </c>
      <c r="F5" s="751"/>
      <c r="G5" s="715"/>
    </row>
    <row r="6" spans="1:7" ht="30" customHeight="1">
      <c r="A6" s="715"/>
      <c r="B6" s="751"/>
      <c r="C6" s="222" t="s">
        <v>1166</v>
      </c>
      <c r="D6" s="224" t="s">
        <v>1157</v>
      </c>
      <c r="E6" s="240" t="str">
        <f>细部节点及观感!L162</f>
        <v>/</v>
      </c>
      <c r="F6" s="751"/>
      <c r="G6" s="715"/>
    </row>
    <row r="7" spans="1:7" ht="30" customHeight="1">
      <c r="A7" s="715"/>
      <c r="B7" s="751"/>
      <c r="C7" s="222" t="s">
        <v>1166</v>
      </c>
      <c r="D7" s="224" t="s">
        <v>1158</v>
      </c>
      <c r="E7" s="240" t="str">
        <f>细部节点及观感!L163</f>
        <v>/</v>
      </c>
      <c r="F7" s="751"/>
      <c r="G7" s="715"/>
    </row>
    <row r="8" spans="1:7" ht="30" customHeight="1">
      <c r="A8" s="715"/>
      <c r="B8" s="751"/>
      <c r="C8" s="222" t="s">
        <v>1166</v>
      </c>
      <c r="D8" s="224" t="s">
        <v>1159</v>
      </c>
      <c r="E8" s="240" t="str">
        <f>细部节点及观感!L164</f>
        <v>/</v>
      </c>
      <c r="F8" s="751"/>
      <c r="G8" s="715"/>
    </row>
    <row r="9" spans="1:7" ht="30" customHeight="1">
      <c r="A9" s="715"/>
      <c r="B9" s="751"/>
      <c r="C9" s="222" t="s">
        <v>1166</v>
      </c>
      <c r="D9" s="224" t="s">
        <v>1160</v>
      </c>
      <c r="E9" s="240" t="str">
        <f>细部节点及观感!L165</f>
        <v>/</v>
      </c>
      <c r="F9" s="751"/>
      <c r="G9" s="715"/>
    </row>
    <row r="10" spans="1:7" ht="30" customHeight="1">
      <c r="A10" s="715"/>
      <c r="B10" s="726" t="s">
        <v>411</v>
      </c>
      <c r="C10" s="222" t="s">
        <v>1166</v>
      </c>
      <c r="D10" s="224" t="s">
        <v>1161</v>
      </c>
      <c r="E10" s="240" t="str">
        <f>细部节点及观感!L166</f>
        <v>/</v>
      </c>
      <c r="F10" s="751" t="str">
        <f>细部节点及观感!M166</f>
        <v>/</v>
      </c>
      <c r="G10" s="715"/>
    </row>
    <row r="11" spans="1:7" ht="30" customHeight="1">
      <c r="A11" s="715"/>
      <c r="B11" s="726"/>
      <c r="C11" s="222" t="s">
        <v>1166</v>
      </c>
      <c r="D11" s="224" t="s">
        <v>1162</v>
      </c>
      <c r="E11" s="240" t="str">
        <f>细部节点及观感!L167</f>
        <v>/</v>
      </c>
      <c r="F11" s="726"/>
      <c r="G11" s="715"/>
    </row>
    <row r="12" spans="1:7" ht="30" customHeight="1">
      <c r="A12" s="715"/>
      <c r="B12" s="726"/>
      <c r="C12" s="222" t="s">
        <v>1166</v>
      </c>
      <c r="D12" s="224" t="s">
        <v>1163</v>
      </c>
      <c r="E12" s="240" t="str">
        <f>细部节点及观感!L168</f>
        <v>/</v>
      </c>
      <c r="F12" s="726"/>
      <c r="G12" s="715"/>
    </row>
    <row r="13" spans="1:7" ht="30" customHeight="1">
      <c r="A13" s="715"/>
      <c r="B13" s="726" t="s">
        <v>1073</v>
      </c>
      <c r="C13" s="222" t="s">
        <v>1166</v>
      </c>
      <c r="D13" s="224" t="s">
        <v>1164</v>
      </c>
      <c r="E13" s="240" t="str">
        <f>细部节点及观感!L169</f>
        <v>/</v>
      </c>
      <c r="F13" s="751" t="str">
        <f>细部节点及观感!M169</f>
        <v>/</v>
      </c>
      <c r="G13" s="715"/>
    </row>
    <row r="14" spans="1:7" ht="30" customHeight="1">
      <c r="A14" s="715"/>
      <c r="B14" s="726"/>
      <c r="C14" s="222" t="s">
        <v>1166</v>
      </c>
      <c r="D14" s="225" t="s">
        <v>1165</v>
      </c>
      <c r="E14" s="240" t="str">
        <f>细部节点及观感!L170</f>
        <v>/</v>
      </c>
      <c r="F14" s="726"/>
      <c r="G14" s="715"/>
    </row>
    <row r="15" spans="1:7" ht="30" customHeight="1">
      <c r="A15" s="715"/>
      <c r="B15" s="726" t="s">
        <v>1077</v>
      </c>
      <c r="C15" s="222" t="s">
        <v>1166</v>
      </c>
      <c r="D15" s="225" t="s">
        <v>1078</v>
      </c>
      <c r="E15" s="240" t="str">
        <f>细部节点及观感!L171</f>
        <v>/</v>
      </c>
      <c r="F15" s="751" t="str">
        <f>细部节点及观感!M171</f>
        <v>/</v>
      </c>
      <c r="G15" s="715"/>
    </row>
    <row r="16" spans="1:7" ht="30" customHeight="1">
      <c r="A16" s="715"/>
      <c r="B16" s="726"/>
      <c r="C16" s="222" t="s">
        <v>1166</v>
      </c>
      <c r="D16" s="225" t="s">
        <v>1077</v>
      </c>
      <c r="E16" s="240" t="str">
        <f>细部节点及观感!L172</f>
        <v>/</v>
      </c>
      <c r="F16" s="726"/>
      <c r="G16" s="715"/>
    </row>
    <row r="17" spans="1:7" ht="30" customHeight="1">
      <c r="A17" s="715"/>
      <c r="B17" s="726" t="s">
        <v>1080</v>
      </c>
      <c r="C17" s="222" t="s">
        <v>1166</v>
      </c>
      <c r="D17" s="225" t="s">
        <v>1081</v>
      </c>
      <c r="E17" s="240" t="str">
        <f>细部节点及观感!L173</f>
        <v>/</v>
      </c>
      <c r="F17" s="751" t="str">
        <f>细部节点及观感!M173</f>
        <v>/</v>
      </c>
      <c r="G17" s="715"/>
    </row>
    <row r="18" spans="1:7" ht="30" customHeight="1">
      <c r="A18" s="715"/>
      <c r="B18" s="726"/>
      <c r="C18" s="222" t="s">
        <v>1166</v>
      </c>
      <c r="D18" s="225" t="s">
        <v>1082</v>
      </c>
      <c r="E18" s="240" t="str">
        <f>细部节点及观感!L174</f>
        <v>/</v>
      </c>
      <c r="F18" s="726"/>
      <c r="G18" s="715"/>
    </row>
    <row r="19" spans="1:7" ht="30" customHeight="1">
      <c r="A19" s="715"/>
      <c r="B19" s="726"/>
      <c r="C19" s="222" t="s">
        <v>1166</v>
      </c>
      <c r="D19" s="225" t="s">
        <v>1084</v>
      </c>
      <c r="E19" s="240" t="str">
        <f>细部节点及观感!L175</f>
        <v>/</v>
      </c>
      <c r="F19" s="726"/>
      <c r="G19" s="715"/>
    </row>
    <row r="20" spans="1:7" ht="30" customHeight="1">
      <c r="A20" s="715"/>
      <c r="B20" s="726"/>
      <c r="C20" s="222" t="s">
        <v>1166</v>
      </c>
      <c r="D20" s="225" t="s">
        <v>1086</v>
      </c>
      <c r="E20" s="240" t="str">
        <f>细部节点及观感!L176</f>
        <v>/</v>
      </c>
      <c r="F20" s="726"/>
      <c r="G20" s="715"/>
    </row>
    <row r="21" spans="1:7" ht="30" customHeight="1">
      <c r="A21" s="715"/>
      <c r="B21" s="225" t="s">
        <v>1088</v>
      </c>
      <c r="C21" s="222" t="s">
        <v>1166</v>
      </c>
      <c r="D21" s="225" t="s">
        <v>1088</v>
      </c>
      <c r="E21" s="240" t="str">
        <f>细部节点及观感!L177</f>
        <v>/</v>
      </c>
      <c r="F21" s="224" t="str">
        <f>细部节点及观感!M177</f>
        <v>/</v>
      </c>
      <c r="G21" s="715"/>
    </row>
    <row r="22" spans="1:7" ht="30" customHeight="1">
      <c r="A22" s="715"/>
      <c r="B22" s="752" t="s">
        <v>1089</v>
      </c>
      <c r="C22" s="222" t="s">
        <v>1166</v>
      </c>
      <c r="D22" s="225" t="s">
        <v>1090</v>
      </c>
      <c r="E22" s="240" t="str">
        <f>细部节点及观感!L178</f>
        <v>/</v>
      </c>
      <c r="F22" s="753" t="str">
        <f>细部节点及观感!M178</f>
        <v>/</v>
      </c>
      <c r="G22" s="715"/>
    </row>
    <row r="23" spans="1:7" ht="30" customHeight="1">
      <c r="A23" s="715"/>
      <c r="B23" s="752"/>
      <c r="C23" s="222" t="s">
        <v>1166</v>
      </c>
      <c r="D23" s="223" t="s">
        <v>1091</v>
      </c>
      <c r="E23" s="240" t="str">
        <f>细部节点及观感!L179</f>
        <v>/</v>
      </c>
      <c r="F23" s="752"/>
      <c r="G23" s="715"/>
    </row>
  </sheetData>
  <mergeCells count="15">
    <mergeCell ref="A1:G1"/>
    <mergeCell ref="G4:G23"/>
    <mergeCell ref="B10:B12"/>
    <mergeCell ref="F10:F12"/>
    <mergeCell ref="B13:B14"/>
    <mergeCell ref="F13:F14"/>
    <mergeCell ref="B15:B16"/>
    <mergeCell ref="F15:F16"/>
    <mergeCell ref="B17:B20"/>
    <mergeCell ref="F17:F20"/>
    <mergeCell ref="B22:B23"/>
    <mergeCell ref="F22:F23"/>
    <mergeCell ref="A4:A23"/>
    <mergeCell ref="B4:B9"/>
    <mergeCell ref="F4:F9"/>
  </mergeCells>
  <phoneticPr fontId="22" type="noConversion"/>
  <pageMargins left="0.7" right="0.7" top="0.75" bottom="0.75" header="0.3" footer="0.3"/>
  <pageSetup paperSize="9" scale="6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66"/>
  <sheetViews>
    <sheetView topLeftCell="A56" zoomScale="70" zoomScaleNormal="70" workbookViewId="0">
      <selection activeCell="I61" sqref="I61"/>
    </sheetView>
  </sheetViews>
  <sheetFormatPr defaultColWidth="8.875" defaultRowHeight="17.25"/>
  <cols>
    <col min="1" max="1" width="9.125" style="41" bestFit="1" customWidth="1"/>
    <col min="2" max="2" width="13.5" style="41" customWidth="1"/>
    <col min="3" max="3" width="29.125" style="41" customWidth="1"/>
    <col min="4" max="4" width="89.125" style="41" customWidth="1"/>
    <col min="5" max="5" width="9.125" style="41" bestFit="1" customWidth="1"/>
    <col min="6" max="6" width="8.875" style="41"/>
    <col min="7" max="7" width="9.125" style="41" bestFit="1" customWidth="1"/>
    <col min="8" max="8" width="16.875" style="41" bestFit="1" customWidth="1"/>
    <col min="9" max="9" width="12.125" style="141" customWidth="1"/>
    <col min="10" max="10" width="8.875" style="154"/>
    <col min="11" max="16384" width="8.875" style="1"/>
  </cols>
  <sheetData>
    <row r="1" spans="1:256" ht="18">
      <c r="A1" s="755" t="s">
        <v>553</v>
      </c>
      <c r="B1" s="755"/>
      <c r="C1" s="755"/>
      <c r="D1" s="755"/>
      <c r="E1" s="755"/>
      <c r="F1" s="755"/>
      <c r="G1" s="755"/>
      <c r="H1" s="755"/>
      <c r="I1" s="139"/>
      <c r="J1" s="14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c r="A2" s="756" t="s">
        <v>552</v>
      </c>
      <c r="B2" s="756"/>
      <c r="C2" s="63">
        <f>会签表!C3</f>
        <v>0</v>
      </c>
      <c r="D2" s="64" t="s">
        <v>551</v>
      </c>
      <c r="E2" s="756"/>
      <c r="F2" s="756"/>
      <c r="G2" s="70" t="s">
        <v>550</v>
      </c>
      <c r="H2" s="63"/>
      <c r="I2" s="139"/>
      <c r="J2" s="148"/>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pans="1:256">
      <c r="A3" s="756" t="s">
        <v>549</v>
      </c>
      <c r="B3" s="756"/>
      <c r="C3" s="63">
        <f>会签表!L3</f>
        <v>0</v>
      </c>
      <c r="D3" s="64" t="s">
        <v>548</v>
      </c>
      <c r="E3" s="756"/>
      <c r="F3" s="756"/>
      <c r="G3" s="70" t="s">
        <v>547</v>
      </c>
      <c r="H3" s="71">
        <f>会签表!L7</f>
        <v>0</v>
      </c>
      <c r="I3" s="139"/>
      <c r="J3" s="148"/>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6" ht="18">
      <c r="A4" s="756" t="s">
        <v>546</v>
      </c>
      <c r="B4" s="756"/>
      <c r="C4" s="756" t="e">
        <f>#REF!</f>
        <v>#REF!</v>
      </c>
      <c r="D4" s="756"/>
      <c r="E4" s="755"/>
      <c r="F4" s="755"/>
      <c r="G4" s="755"/>
      <c r="H4" s="755"/>
      <c r="I4" s="139"/>
      <c r="J4" s="148"/>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6">
      <c r="A5" s="65" t="s">
        <v>235</v>
      </c>
      <c r="B5" s="65" t="s">
        <v>210</v>
      </c>
      <c r="C5" s="757" t="s">
        <v>545</v>
      </c>
      <c r="D5" s="757"/>
      <c r="E5" s="65" t="s">
        <v>544</v>
      </c>
      <c r="F5" s="65" t="s">
        <v>543</v>
      </c>
      <c r="G5" s="65" t="s">
        <v>254</v>
      </c>
      <c r="H5" s="65" t="s">
        <v>542</v>
      </c>
      <c r="I5" s="139"/>
      <c r="J5" s="150" t="s">
        <v>1033</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ht="49.5" customHeight="1">
      <c r="A6" s="65">
        <v>1</v>
      </c>
      <c r="B6" s="66" t="s">
        <v>541</v>
      </c>
      <c r="C6" s="758" t="s">
        <v>1020</v>
      </c>
      <c r="D6" s="758"/>
      <c r="E6" s="67">
        <v>6</v>
      </c>
      <c r="F6" s="65"/>
      <c r="G6" s="67">
        <f t="shared" ref="G6:G34" si="0">E6-F6</f>
        <v>6</v>
      </c>
      <c r="H6" s="65"/>
      <c r="I6" s="152">
        <f>IF(E6="","/",G6/E6)</f>
        <v>1</v>
      </c>
      <c r="J6" s="150" t="s">
        <v>1034</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49.5" customHeight="1">
      <c r="A7" s="757">
        <v>2</v>
      </c>
      <c r="B7" s="759" t="s">
        <v>540</v>
      </c>
      <c r="C7" s="760" t="s">
        <v>1018</v>
      </c>
      <c r="D7" s="760"/>
      <c r="E7" s="68">
        <v>10</v>
      </c>
      <c r="F7" s="131"/>
      <c r="G7" s="67">
        <f t="shared" si="0"/>
        <v>10</v>
      </c>
      <c r="H7" s="72"/>
      <c r="I7" s="139"/>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49.5" customHeight="1">
      <c r="A8" s="757"/>
      <c r="B8" s="759"/>
      <c r="C8" s="760" t="s">
        <v>539</v>
      </c>
      <c r="D8" s="760"/>
      <c r="E8" s="68">
        <v>10</v>
      </c>
      <c r="F8" s="131"/>
      <c r="G8" s="67">
        <f t="shared" si="0"/>
        <v>10</v>
      </c>
      <c r="H8" s="72"/>
      <c r="I8" s="139"/>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spans="1:256" ht="49.5" customHeight="1">
      <c r="A9" s="757"/>
      <c r="B9" s="759"/>
      <c r="C9" s="760" t="s">
        <v>1021</v>
      </c>
      <c r="D9" s="760"/>
      <c r="E9" s="68">
        <v>10</v>
      </c>
      <c r="F9" s="131"/>
      <c r="G9" s="67">
        <f t="shared" si="0"/>
        <v>10</v>
      </c>
      <c r="H9" s="72"/>
      <c r="I9" s="139"/>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spans="1:256" ht="49.5" customHeight="1">
      <c r="A10" s="757"/>
      <c r="B10" s="759"/>
      <c r="C10" s="760" t="s">
        <v>1024</v>
      </c>
      <c r="D10" s="760"/>
      <c r="E10" s="68">
        <v>10</v>
      </c>
      <c r="F10" s="131"/>
      <c r="G10" s="67">
        <f t="shared" si="0"/>
        <v>10</v>
      </c>
      <c r="H10" s="72"/>
      <c r="I10" s="143">
        <f>IF(COUNT(E7:E10)=0,"/",SUM(G7:G10)/SUM(E7:E10))</f>
        <v>1</v>
      </c>
      <c r="J10" s="150" t="s">
        <v>1034</v>
      </c>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spans="1:256" ht="49.5" customHeight="1">
      <c r="A11" s="65">
        <v>3</v>
      </c>
      <c r="B11" s="66" t="s">
        <v>538</v>
      </c>
      <c r="C11" s="760" t="s">
        <v>1019</v>
      </c>
      <c r="D11" s="760"/>
      <c r="E11" s="68">
        <v>10</v>
      </c>
      <c r="F11" s="131"/>
      <c r="G11" s="67">
        <f t="shared" si="0"/>
        <v>10</v>
      </c>
      <c r="H11" s="72"/>
      <c r="I11" s="143">
        <f>IF(E11="","/",G11/E11)</f>
        <v>1</v>
      </c>
      <c r="J11" s="150" t="s">
        <v>1034</v>
      </c>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spans="1:256" ht="49.5" customHeight="1">
      <c r="A12" s="65">
        <v>4</v>
      </c>
      <c r="B12" s="66" t="s">
        <v>537</v>
      </c>
      <c r="C12" s="760" t="s">
        <v>536</v>
      </c>
      <c r="D12" s="760"/>
      <c r="E12" s="68">
        <v>10</v>
      </c>
      <c r="F12" s="131"/>
      <c r="G12" s="67">
        <f t="shared" si="0"/>
        <v>10</v>
      </c>
      <c r="H12" s="72"/>
      <c r="I12" s="143">
        <f t="shared" ref="I12:I15" si="1">IF(E12="","/",G12/E12)</f>
        <v>1</v>
      </c>
      <c r="J12" s="150" t="s">
        <v>1034</v>
      </c>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pans="1:256" ht="49.5" customHeight="1">
      <c r="A13" s="65">
        <v>5</v>
      </c>
      <c r="B13" s="66" t="s">
        <v>535</v>
      </c>
      <c r="C13" s="758" t="s">
        <v>717</v>
      </c>
      <c r="D13" s="758"/>
      <c r="E13" s="68">
        <v>10</v>
      </c>
      <c r="F13" s="131"/>
      <c r="G13" s="67">
        <f t="shared" si="0"/>
        <v>10</v>
      </c>
      <c r="H13" s="73"/>
      <c r="I13" s="143">
        <f t="shared" si="1"/>
        <v>1</v>
      </c>
      <c r="J13" s="150" t="s">
        <v>1034</v>
      </c>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row>
    <row r="14" spans="1:256" ht="49.5" customHeight="1">
      <c r="A14" s="65">
        <v>6</v>
      </c>
      <c r="B14" s="66" t="s">
        <v>534</v>
      </c>
      <c r="C14" s="760" t="s">
        <v>718</v>
      </c>
      <c r="D14" s="760"/>
      <c r="E14" s="68">
        <v>6</v>
      </c>
      <c r="F14" s="131"/>
      <c r="G14" s="67">
        <f t="shared" si="0"/>
        <v>6</v>
      </c>
      <c r="H14" s="74"/>
      <c r="I14" s="143">
        <f t="shared" si="1"/>
        <v>1</v>
      </c>
      <c r="J14" s="150" t="s">
        <v>1034</v>
      </c>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pans="1:256" ht="49.5" customHeight="1">
      <c r="A15" s="65">
        <v>7</v>
      </c>
      <c r="B15" s="66" t="s">
        <v>533</v>
      </c>
      <c r="C15" s="760" t="s">
        <v>719</v>
      </c>
      <c r="D15" s="760"/>
      <c r="E15" s="68">
        <v>10</v>
      </c>
      <c r="F15" s="131"/>
      <c r="G15" s="67">
        <f t="shared" si="0"/>
        <v>10</v>
      </c>
      <c r="H15" s="74"/>
      <c r="I15" s="143">
        <f t="shared" si="1"/>
        <v>1</v>
      </c>
      <c r="J15" s="150" t="s">
        <v>1034</v>
      </c>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row>
    <row r="16" spans="1:256" ht="49.5" customHeight="1">
      <c r="A16" s="757">
        <v>8</v>
      </c>
      <c r="B16" s="759" t="s">
        <v>532</v>
      </c>
      <c r="C16" s="760" t="s">
        <v>720</v>
      </c>
      <c r="D16" s="760"/>
      <c r="E16" s="68">
        <v>10</v>
      </c>
      <c r="F16" s="131"/>
      <c r="G16" s="67">
        <f t="shared" si="0"/>
        <v>10</v>
      </c>
      <c r="H16" s="74"/>
      <c r="I16" s="139"/>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row>
    <row r="17" spans="1:256" ht="49.5" customHeight="1">
      <c r="A17" s="757"/>
      <c r="B17" s="759"/>
      <c r="C17" s="760" t="s">
        <v>721</v>
      </c>
      <c r="D17" s="760"/>
      <c r="E17" s="68">
        <v>10</v>
      </c>
      <c r="F17" s="131"/>
      <c r="G17" s="67">
        <f t="shared" si="0"/>
        <v>10</v>
      </c>
      <c r="H17" s="74"/>
      <c r="I17" s="139"/>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row>
    <row r="18" spans="1:256" ht="49.5" customHeight="1">
      <c r="A18" s="757"/>
      <c r="B18" s="759"/>
      <c r="C18" s="760" t="s">
        <v>531</v>
      </c>
      <c r="D18" s="760"/>
      <c r="E18" s="68">
        <v>10</v>
      </c>
      <c r="F18" s="131"/>
      <c r="G18" s="67">
        <f t="shared" si="0"/>
        <v>10</v>
      </c>
      <c r="H18" s="74"/>
      <c r="I18" s="143">
        <f>IF(COUNT(E16:E18)=0,"/",SUM(G16:G18)/SUM(E16:E18))</f>
        <v>1</v>
      </c>
      <c r="J18" s="150" t="s">
        <v>1034</v>
      </c>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ht="49.5" customHeight="1">
      <c r="A19" s="757">
        <v>9</v>
      </c>
      <c r="B19" s="759" t="s">
        <v>530</v>
      </c>
      <c r="C19" s="760" t="s">
        <v>722</v>
      </c>
      <c r="D19" s="760"/>
      <c r="E19" s="68">
        <v>6</v>
      </c>
      <c r="F19" s="131"/>
      <c r="G19" s="67">
        <f t="shared" si="0"/>
        <v>6</v>
      </c>
      <c r="H19" s="74"/>
      <c r="I19" s="139"/>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ht="49.5" customHeight="1">
      <c r="A20" s="757"/>
      <c r="B20" s="759"/>
      <c r="C20" s="758" t="s">
        <v>529</v>
      </c>
      <c r="D20" s="758"/>
      <c r="E20" s="68">
        <v>6</v>
      </c>
      <c r="F20" s="131"/>
      <c r="G20" s="67">
        <f t="shared" si="0"/>
        <v>6</v>
      </c>
      <c r="H20" s="74"/>
      <c r="I20" s="143">
        <f>IF(COUNT(E19:E20)=0,"/",SUM(G19:G20)/SUM(E19:E20))</f>
        <v>1</v>
      </c>
      <c r="J20" s="150" t="s">
        <v>1034</v>
      </c>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row>
    <row r="21" spans="1:256" ht="49.5" customHeight="1">
      <c r="A21" s="65">
        <v>10</v>
      </c>
      <c r="B21" s="66" t="s">
        <v>528</v>
      </c>
      <c r="C21" s="761" t="s">
        <v>1281</v>
      </c>
      <c r="D21" s="761"/>
      <c r="E21" s="68">
        <v>10</v>
      </c>
      <c r="F21" s="131"/>
      <c r="G21" s="67">
        <f t="shared" si="0"/>
        <v>10</v>
      </c>
      <c r="H21" s="74"/>
      <c r="I21" s="143">
        <f>IF(E21="","/",G21/E21)</f>
        <v>1</v>
      </c>
      <c r="J21" s="150" t="s">
        <v>1034</v>
      </c>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row>
    <row r="22" spans="1:256" ht="94.5" customHeight="1">
      <c r="A22" s="757">
        <v>11</v>
      </c>
      <c r="B22" s="759" t="s">
        <v>527</v>
      </c>
      <c r="C22" s="760" t="s">
        <v>1282</v>
      </c>
      <c r="D22" s="760"/>
      <c r="E22" s="68">
        <v>6</v>
      </c>
      <c r="F22" s="131"/>
      <c r="G22" s="67">
        <f t="shared" si="0"/>
        <v>6</v>
      </c>
      <c r="H22" s="72"/>
      <c r="I22" s="139"/>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ht="94.5" customHeight="1">
      <c r="A23" s="757"/>
      <c r="B23" s="759"/>
      <c r="C23" s="758" t="s">
        <v>1022</v>
      </c>
      <c r="D23" s="758"/>
      <c r="E23" s="68">
        <v>6</v>
      </c>
      <c r="F23" s="131"/>
      <c r="G23" s="67">
        <f t="shared" si="0"/>
        <v>6</v>
      </c>
      <c r="H23" s="72"/>
      <c r="I23" s="139"/>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row>
    <row r="24" spans="1:256" ht="94.5" customHeight="1">
      <c r="A24" s="757"/>
      <c r="B24" s="759"/>
      <c r="C24" s="758" t="s">
        <v>1283</v>
      </c>
      <c r="D24" s="758"/>
      <c r="E24" s="68">
        <v>6</v>
      </c>
      <c r="F24" s="131"/>
      <c r="G24" s="67">
        <f t="shared" si="0"/>
        <v>6</v>
      </c>
      <c r="H24" s="72"/>
      <c r="I24" s="139"/>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pans="1:256" ht="94.5" customHeight="1">
      <c r="A25" s="757"/>
      <c r="B25" s="759"/>
      <c r="C25" s="760" t="s">
        <v>1284</v>
      </c>
      <c r="D25" s="760"/>
      <c r="E25" s="68">
        <v>6</v>
      </c>
      <c r="F25" s="131"/>
      <c r="G25" s="67">
        <f t="shared" si="0"/>
        <v>6</v>
      </c>
      <c r="H25" s="72"/>
      <c r="I25" s="143">
        <f>IF(COUNT(E22:E25)=0,"/",SUM(G22:G25)/SUM(E22:E25))</f>
        <v>1</v>
      </c>
      <c r="J25" s="150" t="s">
        <v>1034</v>
      </c>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row>
    <row r="26" spans="1:256" ht="49.5" customHeight="1">
      <c r="A26" s="65">
        <v>12</v>
      </c>
      <c r="B26" s="66" t="s">
        <v>526</v>
      </c>
      <c r="C26" s="760" t="s">
        <v>525</v>
      </c>
      <c r="D26" s="760"/>
      <c r="E26" s="68">
        <v>10</v>
      </c>
      <c r="F26" s="131"/>
      <c r="G26" s="67">
        <f t="shared" si="0"/>
        <v>10</v>
      </c>
      <c r="H26" s="65"/>
      <c r="I26" s="143">
        <f t="shared" ref="I26:I27" si="2">IF(E26="","/",G26/E26)</f>
        <v>1</v>
      </c>
      <c r="J26" s="150" t="s">
        <v>1034</v>
      </c>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row>
    <row r="27" spans="1:256" ht="49.5" customHeight="1">
      <c r="A27" s="65">
        <v>13</v>
      </c>
      <c r="B27" s="66" t="s">
        <v>524</v>
      </c>
      <c r="C27" s="760" t="s">
        <v>523</v>
      </c>
      <c r="D27" s="760"/>
      <c r="E27" s="68">
        <v>6</v>
      </c>
      <c r="F27" s="131"/>
      <c r="G27" s="67">
        <f t="shared" si="0"/>
        <v>6</v>
      </c>
      <c r="H27" s="73"/>
      <c r="I27" s="143">
        <f t="shared" si="2"/>
        <v>1</v>
      </c>
      <c r="J27" s="150" t="s">
        <v>1034</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ht="49.5" customHeight="1">
      <c r="A28" s="757">
        <v>14</v>
      </c>
      <c r="B28" s="759" t="s">
        <v>522</v>
      </c>
      <c r="C28" s="760" t="s">
        <v>521</v>
      </c>
      <c r="D28" s="760"/>
      <c r="E28" s="68">
        <v>10</v>
      </c>
      <c r="F28" s="131"/>
      <c r="G28" s="67">
        <f t="shared" si="0"/>
        <v>10</v>
      </c>
      <c r="H28" s="73"/>
      <c r="I28" s="139"/>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row r="29" spans="1:256" ht="49.5" customHeight="1">
      <c r="A29" s="757"/>
      <c r="B29" s="759"/>
      <c r="C29" s="760" t="s">
        <v>1023</v>
      </c>
      <c r="D29" s="760"/>
      <c r="E29" s="68">
        <v>10</v>
      </c>
      <c r="F29" s="131"/>
      <c r="G29" s="67">
        <f t="shared" si="0"/>
        <v>10</v>
      </c>
      <c r="H29" s="73"/>
      <c r="I29" s="143">
        <f>IF(COUNT(E28:E29)=0,"/",SUM(G28:G29)/SUM(E28:E29))</f>
        <v>1</v>
      </c>
      <c r="J29" s="150" t="s">
        <v>1034</v>
      </c>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row>
    <row r="30" spans="1:256" ht="49.5" customHeight="1">
      <c r="A30" s="65">
        <v>15</v>
      </c>
      <c r="B30" s="66" t="s">
        <v>520</v>
      </c>
      <c r="C30" s="760" t="s">
        <v>519</v>
      </c>
      <c r="D30" s="760"/>
      <c r="E30" s="68">
        <v>10</v>
      </c>
      <c r="F30" s="131"/>
      <c r="G30" s="67">
        <f t="shared" si="0"/>
        <v>10</v>
      </c>
      <c r="H30" s="73"/>
      <c r="I30" s="143">
        <f t="shared" ref="I30" si="3">IF(E30="","/",G30/E30)</f>
        <v>1</v>
      </c>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row>
    <row r="31" spans="1:256" ht="49.5" customHeight="1">
      <c r="A31" s="765">
        <v>16</v>
      </c>
      <c r="B31" s="766" t="s">
        <v>518</v>
      </c>
      <c r="C31" s="760" t="s">
        <v>517</v>
      </c>
      <c r="D31" s="760"/>
      <c r="E31" s="68">
        <v>6</v>
      </c>
      <c r="F31" s="131"/>
      <c r="G31" s="67">
        <f t="shared" si="0"/>
        <v>6</v>
      </c>
      <c r="H31" s="73"/>
      <c r="I31" s="139"/>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row>
    <row r="32" spans="1:256" ht="49.5" customHeight="1">
      <c r="A32" s="765"/>
      <c r="B32" s="766"/>
      <c r="C32" s="760" t="s">
        <v>516</v>
      </c>
      <c r="D32" s="760"/>
      <c r="E32" s="68">
        <v>6</v>
      </c>
      <c r="F32" s="131"/>
      <c r="G32" s="67">
        <f t="shared" si="0"/>
        <v>6</v>
      </c>
      <c r="H32" s="73"/>
      <c r="I32" s="139"/>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row>
    <row r="33" spans="1:256" ht="49.5" customHeight="1">
      <c r="A33" s="765"/>
      <c r="B33" s="766"/>
      <c r="C33" s="760" t="s">
        <v>515</v>
      </c>
      <c r="D33" s="760"/>
      <c r="E33" s="68">
        <v>6</v>
      </c>
      <c r="F33" s="131"/>
      <c r="G33" s="67">
        <f t="shared" si="0"/>
        <v>6</v>
      </c>
      <c r="H33" s="73"/>
      <c r="I33" s="139"/>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row>
    <row r="34" spans="1:256" ht="49.5" customHeight="1">
      <c r="A34" s="765"/>
      <c r="B34" s="766"/>
      <c r="C34" s="760" t="s">
        <v>514</v>
      </c>
      <c r="D34" s="760"/>
      <c r="E34" s="68">
        <v>6</v>
      </c>
      <c r="F34" s="131"/>
      <c r="G34" s="67">
        <f t="shared" si="0"/>
        <v>6</v>
      </c>
      <c r="H34" s="73"/>
      <c r="I34" s="143">
        <f>IF(COUNT(E31:E34)=0,"/",SUM(G31:G34)/SUM(E31:E34))</f>
        <v>1</v>
      </c>
      <c r="J34" s="150" t="s">
        <v>1034</v>
      </c>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row>
    <row r="35" spans="1:256" ht="49.5" customHeight="1">
      <c r="A35" s="767"/>
      <c r="B35" s="767"/>
      <c r="C35" s="767"/>
      <c r="D35" s="767"/>
      <c r="E35" s="75">
        <f>SUM(E6:E34)</f>
        <v>238</v>
      </c>
      <c r="F35" s="75"/>
      <c r="G35" s="75">
        <f>SUM(G6:G34)</f>
        <v>238</v>
      </c>
      <c r="H35" s="76"/>
      <c r="I35" s="139"/>
      <c r="J35" s="148"/>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row>
    <row r="36" spans="1:256" ht="49.5" customHeight="1">
      <c r="A36" s="768" t="s">
        <v>513</v>
      </c>
      <c r="B36" s="768"/>
      <c r="C36" s="768"/>
      <c r="D36" s="768"/>
      <c r="E36" s="762">
        <f>IF(COUNT(E6:E34)=0,"/",G35/E35)</f>
        <v>1</v>
      </c>
      <c r="F36" s="763"/>
      <c r="G36" s="763"/>
      <c r="H36" s="764"/>
      <c r="I36" s="139"/>
      <c r="J36" s="148"/>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row>
    <row r="37" spans="1:256" ht="49.5" customHeight="1">
      <c r="A37" s="757">
        <v>1</v>
      </c>
      <c r="B37" s="759" t="s">
        <v>512</v>
      </c>
      <c r="C37" s="769" t="s">
        <v>511</v>
      </c>
      <c r="D37" s="769"/>
      <c r="E37" s="65">
        <v>2</v>
      </c>
      <c r="F37" s="131"/>
      <c r="G37" s="65">
        <f t="shared" ref="G37:G63" si="4">E37-F37</f>
        <v>2</v>
      </c>
      <c r="H37" s="65"/>
      <c r="I37" s="140"/>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row>
    <row r="38" spans="1:256" ht="49.5" customHeight="1">
      <c r="A38" s="757"/>
      <c r="B38" s="759"/>
      <c r="C38" s="769" t="s">
        <v>924</v>
      </c>
      <c r="D38" s="769"/>
      <c r="E38" s="65">
        <v>2</v>
      </c>
      <c r="F38" s="131"/>
      <c r="G38" s="65">
        <f t="shared" si="4"/>
        <v>2</v>
      </c>
      <c r="H38" s="65"/>
      <c r="I38" s="140"/>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row>
    <row r="39" spans="1:256" ht="49.5" customHeight="1">
      <c r="A39" s="757"/>
      <c r="B39" s="759"/>
      <c r="C39" s="769" t="s">
        <v>925</v>
      </c>
      <c r="D39" s="769"/>
      <c r="E39" s="65">
        <v>2</v>
      </c>
      <c r="F39" s="131"/>
      <c r="G39" s="65">
        <f t="shared" si="4"/>
        <v>2</v>
      </c>
      <c r="H39" s="65"/>
      <c r="I39" s="140">
        <f>IF(COUNT(E37:E39)=0,"/",SUM(G37:G39)/SUM(E37:E39))</f>
        <v>1</v>
      </c>
      <c r="J39" s="150" t="s">
        <v>1034</v>
      </c>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row>
    <row r="40" spans="1:256" ht="49.5" customHeight="1">
      <c r="A40" s="757">
        <v>2</v>
      </c>
      <c r="B40" s="770" t="s">
        <v>510</v>
      </c>
      <c r="C40" s="771" t="s">
        <v>1025</v>
      </c>
      <c r="D40" s="771"/>
      <c r="E40" s="69">
        <v>6</v>
      </c>
      <c r="F40" s="131"/>
      <c r="G40" s="65">
        <f t="shared" si="4"/>
        <v>6</v>
      </c>
      <c r="H40" s="65"/>
      <c r="I40" s="140"/>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row>
    <row r="41" spans="1:256" ht="49.5" customHeight="1">
      <c r="A41" s="757"/>
      <c r="B41" s="770"/>
      <c r="C41" s="771" t="s">
        <v>509</v>
      </c>
      <c r="D41" s="771"/>
      <c r="E41" s="69">
        <v>4</v>
      </c>
      <c r="F41" s="131"/>
      <c r="G41" s="65">
        <f t="shared" si="4"/>
        <v>4</v>
      </c>
      <c r="H41" s="65"/>
      <c r="I41" s="140"/>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row>
    <row r="42" spans="1:256" ht="49.5" customHeight="1">
      <c r="A42" s="757"/>
      <c r="B42" s="770"/>
      <c r="C42" s="771" t="s">
        <v>508</v>
      </c>
      <c r="D42" s="771"/>
      <c r="E42" s="69">
        <v>4</v>
      </c>
      <c r="F42" s="131"/>
      <c r="G42" s="65">
        <f t="shared" si="4"/>
        <v>4</v>
      </c>
      <c r="H42" s="65"/>
      <c r="I42" s="140"/>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row>
    <row r="43" spans="1:256" ht="49.5" customHeight="1">
      <c r="A43" s="757"/>
      <c r="B43" s="770"/>
      <c r="C43" s="771" t="s">
        <v>507</v>
      </c>
      <c r="D43" s="771"/>
      <c r="E43" s="69">
        <v>4</v>
      </c>
      <c r="F43" s="131"/>
      <c r="G43" s="65">
        <f t="shared" si="4"/>
        <v>4</v>
      </c>
      <c r="H43" s="65"/>
      <c r="I43" s="142">
        <f>IF(COUNT(E40:E43)=0,"/",SUM(G40:G43)/SUM(E40:E43))</f>
        <v>1</v>
      </c>
      <c r="J43" s="150" t="s">
        <v>1034</v>
      </c>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row>
    <row r="44" spans="1:256" ht="49.5" customHeight="1">
      <c r="A44" s="757">
        <v>3</v>
      </c>
      <c r="B44" s="770" t="s">
        <v>506</v>
      </c>
      <c r="C44" s="771" t="s">
        <v>505</v>
      </c>
      <c r="D44" s="771"/>
      <c r="E44" s="69">
        <v>6</v>
      </c>
      <c r="F44" s="131"/>
      <c r="G44" s="65">
        <f t="shared" si="4"/>
        <v>6</v>
      </c>
      <c r="H44" s="65"/>
      <c r="I44" s="140"/>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row>
    <row r="45" spans="1:256" ht="49.5" customHeight="1">
      <c r="A45" s="757"/>
      <c r="B45" s="770"/>
      <c r="C45" s="771" t="s">
        <v>504</v>
      </c>
      <c r="D45" s="771"/>
      <c r="E45" s="69">
        <v>6</v>
      </c>
      <c r="F45" s="131"/>
      <c r="G45" s="65">
        <f t="shared" si="4"/>
        <v>6</v>
      </c>
      <c r="H45" s="65"/>
      <c r="I45" s="140"/>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row>
    <row r="46" spans="1:256" ht="49.5" customHeight="1">
      <c r="A46" s="757"/>
      <c r="B46" s="770"/>
      <c r="C46" s="771" t="s">
        <v>503</v>
      </c>
      <c r="D46" s="771"/>
      <c r="E46" s="69">
        <v>6</v>
      </c>
      <c r="F46" s="131"/>
      <c r="G46" s="65">
        <f t="shared" si="4"/>
        <v>6</v>
      </c>
      <c r="H46" s="65"/>
      <c r="I46" s="142">
        <f>IF(COUNT(E44:E46)=0,"/",SUM(G44:G46)/SUM(E44:E46))</f>
        <v>1</v>
      </c>
      <c r="J46" s="150" t="s">
        <v>1034</v>
      </c>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row>
    <row r="47" spans="1:256" ht="49.5" customHeight="1">
      <c r="A47" s="757">
        <v>4</v>
      </c>
      <c r="B47" s="770" t="s">
        <v>502</v>
      </c>
      <c r="C47" s="771" t="s">
        <v>501</v>
      </c>
      <c r="D47" s="771"/>
      <c r="E47" s="69">
        <v>6</v>
      </c>
      <c r="F47" s="131"/>
      <c r="G47" s="65">
        <f t="shared" si="4"/>
        <v>6</v>
      </c>
      <c r="H47" s="66"/>
      <c r="I47" s="140"/>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row>
    <row r="48" spans="1:256" ht="49.5" customHeight="1">
      <c r="A48" s="757"/>
      <c r="B48" s="770"/>
      <c r="C48" s="771" t="s">
        <v>500</v>
      </c>
      <c r="D48" s="771"/>
      <c r="E48" s="69">
        <v>6</v>
      </c>
      <c r="F48" s="131"/>
      <c r="G48" s="65">
        <f t="shared" si="4"/>
        <v>6</v>
      </c>
      <c r="H48" s="66"/>
      <c r="I48" s="140"/>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ht="49.5" customHeight="1">
      <c r="A49" s="757"/>
      <c r="B49" s="770"/>
      <c r="C49" s="771" t="s">
        <v>499</v>
      </c>
      <c r="D49" s="771"/>
      <c r="E49" s="69">
        <v>6</v>
      </c>
      <c r="F49" s="131"/>
      <c r="G49" s="65">
        <f t="shared" si="4"/>
        <v>6</v>
      </c>
      <c r="H49" s="66"/>
      <c r="I49" s="140"/>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row>
    <row r="50" spans="1:256" ht="49.5" customHeight="1">
      <c r="A50" s="757"/>
      <c r="B50" s="770"/>
      <c r="C50" s="771" t="s">
        <v>498</v>
      </c>
      <c r="D50" s="771"/>
      <c r="E50" s="69">
        <v>6</v>
      </c>
      <c r="F50" s="131"/>
      <c r="G50" s="65">
        <f t="shared" si="4"/>
        <v>6</v>
      </c>
      <c r="H50" s="65"/>
      <c r="I50" s="142">
        <f>IF(COUNT(E47:E50)=0,"/",SUM(G47:G50)/SUM(E47:E50))</f>
        <v>1</v>
      </c>
      <c r="J50" s="150" t="s">
        <v>1034</v>
      </c>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row>
    <row r="51" spans="1:256" ht="49.5" customHeight="1">
      <c r="A51" s="759">
        <v>5</v>
      </c>
      <c r="B51" s="770" t="s">
        <v>497</v>
      </c>
      <c r="C51" s="771" t="s">
        <v>496</v>
      </c>
      <c r="D51" s="771"/>
      <c r="E51" s="69">
        <v>6</v>
      </c>
      <c r="F51" s="131"/>
      <c r="G51" s="65">
        <f t="shared" si="4"/>
        <v>6</v>
      </c>
      <c r="H51" s="65"/>
      <c r="I51" s="140"/>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row>
    <row r="52" spans="1:256" ht="49.5" customHeight="1">
      <c r="A52" s="759"/>
      <c r="B52" s="770"/>
      <c r="C52" s="771" t="s">
        <v>495</v>
      </c>
      <c r="D52" s="771"/>
      <c r="E52" s="69">
        <v>6</v>
      </c>
      <c r="F52" s="131"/>
      <c r="G52" s="65">
        <f t="shared" si="4"/>
        <v>6</v>
      </c>
      <c r="H52" s="65"/>
      <c r="I52" s="140"/>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row>
    <row r="53" spans="1:256" ht="49.5" customHeight="1">
      <c r="A53" s="759"/>
      <c r="B53" s="770"/>
      <c r="C53" s="771" t="s">
        <v>494</v>
      </c>
      <c r="D53" s="771"/>
      <c r="E53" s="69">
        <v>6</v>
      </c>
      <c r="F53" s="131"/>
      <c r="G53" s="65">
        <f t="shared" si="4"/>
        <v>6</v>
      </c>
      <c r="H53" s="65"/>
      <c r="I53" s="142">
        <f>IF(COUNT(E51:E53)=0,"/",SUM(G51:G53)/SUM(E51:E53))</f>
        <v>1</v>
      </c>
      <c r="J53" s="150" t="s">
        <v>1034</v>
      </c>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ht="49.5" customHeight="1">
      <c r="A54" s="757">
        <v>6</v>
      </c>
      <c r="B54" s="772" t="s">
        <v>493</v>
      </c>
      <c r="C54" s="771" t="s">
        <v>492</v>
      </c>
      <c r="D54" s="771"/>
      <c r="E54" s="69">
        <v>5</v>
      </c>
      <c r="F54" s="131"/>
      <c r="G54" s="65">
        <f t="shared" si="4"/>
        <v>5</v>
      </c>
      <c r="H54" s="65"/>
      <c r="I54" s="140"/>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5" spans="1:256" ht="49.5" customHeight="1">
      <c r="A55" s="757"/>
      <c r="B55" s="772"/>
      <c r="C55" s="771" t="s">
        <v>491</v>
      </c>
      <c r="D55" s="771"/>
      <c r="E55" s="69">
        <v>5</v>
      </c>
      <c r="F55" s="131"/>
      <c r="G55" s="65">
        <f t="shared" si="4"/>
        <v>5</v>
      </c>
      <c r="H55" s="65"/>
      <c r="I55" s="140"/>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row>
    <row r="56" spans="1:256" ht="49.5" customHeight="1">
      <c r="A56" s="757"/>
      <c r="B56" s="772"/>
      <c r="C56" s="771" t="s">
        <v>490</v>
      </c>
      <c r="D56" s="771"/>
      <c r="E56" s="69">
        <v>6</v>
      </c>
      <c r="F56" s="131"/>
      <c r="G56" s="65">
        <f t="shared" si="4"/>
        <v>6</v>
      </c>
      <c r="H56" s="65"/>
      <c r="I56" s="140"/>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row>
    <row r="57" spans="1:256" ht="49.5" customHeight="1">
      <c r="A57" s="757"/>
      <c r="B57" s="772"/>
      <c r="C57" s="771" t="s">
        <v>489</v>
      </c>
      <c r="D57" s="771"/>
      <c r="E57" s="69">
        <v>6</v>
      </c>
      <c r="F57" s="131"/>
      <c r="G57" s="65">
        <f t="shared" si="4"/>
        <v>6</v>
      </c>
      <c r="H57" s="65"/>
      <c r="I57" s="142">
        <f>IF(COUNT(E54:E57)=0,"/",SUM(G54:G57)/SUM(E54:E57))</f>
        <v>1</v>
      </c>
      <c r="J57" s="150" t="s">
        <v>1034</v>
      </c>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row>
    <row r="58" spans="1:256" ht="49.5" customHeight="1">
      <c r="A58" s="757">
        <v>7</v>
      </c>
      <c r="B58" s="770" t="s">
        <v>488</v>
      </c>
      <c r="C58" s="771" t="s">
        <v>487</v>
      </c>
      <c r="D58" s="771"/>
      <c r="E58" s="69">
        <v>2</v>
      </c>
      <c r="F58" s="131"/>
      <c r="G58" s="65">
        <f t="shared" si="4"/>
        <v>2</v>
      </c>
      <c r="H58" s="65"/>
      <c r="I58" s="140"/>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row>
    <row r="59" spans="1:256" ht="49.5" customHeight="1">
      <c r="A59" s="757"/>
      <c r="B59" s="770"/>
      <c r="C59" s="771" t="s">
        <v>486</v>
      </c>
      <c r="D59" s="771"/>
      <c r="E59" s="69">
        <v>4</v>
      </c>
      <c r="F59" s="131"/>
      <c r="G59" s="65">
        <f t="shared" si="4"/>
        <v>4</v>
      </c>
      <c r="H59" s="65"/>
      <c r="I59" s="142">
        <f>IF(COUNT(E58:E59)=0,"/",SUM(G58:G59)/SUM(E58:E59))</f>
        <v>1</v>
      </c>
      <c r="J59" s="150" t="s">
        <v>1034</v>
      </c>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row>
    <row r="60" spans="1:256" ht="49.5" customHeight="1">
      <c r="A60" s="757">
        <v>8</v>
      </c>
      <c r="B60" s="772" t="s">
        <v>485</v>
      </c>
      <c r="C60" s="771" t="s">
        <v>484</v>
      </c>
      <c r="D60" s="771"/>
      <c r="E60" s="69">
        <v>6</v>
      </c>
      <c r="F60" s="131"/>
      <c r="G60" s="65">
        <f t="shared" si="4"/>
        <v>6</v>
      </c>
      <c r="H60" s="65"/>
      <c r="I60" s="140"/>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row>
    <row r="61" spans="1:256" ht="49.5" customHeight="1">
      <c r="A61" s="757"/>
      <c r="B61" s="772"/>
      <c r="C61" s="771" t="s">
        <v>483</v>
      </c>
      <c r="D61" s="771"/>
      <c r="E61" s="69">
        <v>6</v>
      </c>
      <c r="F61" s="131"/>
      <c r="G61" s="65">
        <f t="shared" si="4"/>
        <v>6</v>
      </c>
      <c r="H61" s="65"/>
      <c r="I61" s="140"/>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row>
    <row r="62" spans="1:256" ht="49.5" customHeight="1">
      <c r="A62" s="757"/>
      <c r="B62" s="772"/>
      <c r="C62" s="771" t="s">
        <v>482</v>
      </c>
      <c r="D62" s="771"/>
      <c r="E62" s="69">
        <v>6</v>
      </c>
      <c r="F62" s="131"/>
      <c r="G62" s="65">
        <f t="shared" si="4"/>
        <v>6</v>
      </c>
      <c r="H62" s="65"/>
      <c r="I62" s="140"/>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row>
    <row r="63" spans="1:256" ht="49.5" customHeight="1">
      <c r="A63" s="757"/>
      <c r="B63" s="772"/>
      <c r="C63" s="771" t="s">
        <v>481</v>
      </c>
      <c r="D63" s="771"/>
      <c r="E63" s="69">
        <v>6</v>
      </c>
      <c r="F63" s="131"/>
      <c r="G63" s="65">
        <f t="shared" si="4"/>
        <v>6</v>
      </c>
      <c r="H63" s="65"/>
      <c r="I63" s="142">
        <f>IF(COUNT(E60:E63)=0,"/",SUM(G60:G63)/SUM(E60:E63))</f>
        <v>1</v>
      </c>
      <c r="J63" s="150" t="s">
        <v>1034</v>
      </c>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row>
    <row r="64" spans="1:256" ht="18">
      <c r="A64" s="767"/>
      <c r="B64" s="767"/>
      <c r="C64" s="767"/>
      <c r="D64" s="767"/>
      <c r="E64" s="77">
        <f>SUM(E37:E63)</f>
        <v>136</v>
      </c>
      <c r="F64" s="65"/>
      <c r="G64" s="67">
        <f>SUM(G37:G63)</f>
        <v>136</v>
      </c>
      <c r="H64" s="78"/>
      <c r="I64" s="140"/>
      <c r="J64" s="149"/>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row>
    <row r="65" spans="1:256" ht="27" customHeight="1">
      <c r="A65" s="773" t="s">
        <v>480</v>
      </c>
      <c r="B65" s="773"/>
      <c r="C65" s="773"/>
      <c r="D65" s="773"/>
      <c r="E65" s="774">
        <f>IF(COUNT(E37:E63)=0,"/",G64/E64)</f>
        <v>1</v>
      </c>
      <c r="F65" s="774"/>
      <c r="G65" s="774"/>
      <c r="H65" s="774"/>
      <c r="I65" s="140"/>
      <c r="J65" s="149"/>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row>
    <row r="66" spans="1:256" ht="27.75" customHeight="1">
      <c r="A66" s="775" t="s">
        <v>479</v>
      </c>
      <c r="B66" s="776"/>
      <c r="C66" s="776"/>
      <c r="D66" s="776"/>
      <c r="E66" s="777">
        <f>E36*0.8+E65*0.2</f>
        <v>1</v>
      </c>
      <c r="F66" s="777"/>
      <c r="G66" s="777"/>
      <c r="H66" s="777"/>
      <c r="I66" s="139"/>
      <c r="J66" s="148"/>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row>
  </sheetData>
  <mergeCells count="101">
    <mergeCell ref="A64:D64"/>
    <mergeCell ref="A65:D65"/>
    <mergeCell ref="E65:H65"/>
    <mergeCell ref="A66:D66"/>
    <mergeCell ref="E66:H66"/>
    <mergeCell ref="A58:A59"/>
    <mergeCell ref="B58:B59"/>
    <mergeCell ref="C58:D58"/>
    <mergeCell ref="C59:D59"/>
    <mergeCell ref="A60:A63"/>
    <mergeCell ref="C57:D57"/>
    <mergeCell ref="C50:D50"/>
    <mergeCell ref="A51:A53"/>
    <mergeCell ref="B51:B53"/>
    <mergeCell ref="C51:D51"/>
    <mergeCell ref="C52:D52"/>
    <mergeCell ref="C53:D53"/>
    <mergeCell ref="B60:B63"/>
    <mergeCell ref="C60:D60"/>
    <mergeCell ref="C61:D61"/>
    <mergeCell ref="C62:D62"/>
    <mergeCell ref="C63:D63"/>
    <mergeCell ref="A54:A57"/>
    <mergeCell ref="B54:B57"/>
    <mergeCell ref="C54:D54"/>
    <mergeCell ref="C55:D55"/>
    <mergeCell ref="C56:D56"/>
    <mergeCell ref="A44:A46"/>
    <mergeCell ref="B44:B46"/>
    <mergeCell ref="C44:D44"/>
    <mergeCell ref="C45:D45"/>
    <mergeCell ref="C46:D46"/>
    <mergeCell ref="A47:A50"/>
    <mergeCell ref="B47:B50"/>
    <mergeCell ref="C47:D47"/>
    <mergeCell ref="C48:D48"/>
    <mergeCell ref="C49:D49"/>
    <mergeCell ref="A37:A39"/>
    <mergeCell ref="B37:B39"/>
    <mergeCell ref="C37:D37"/>
    <mergeCell ref="C38:D38"/>
    <mergeCell ref="C39:D39"/>
    <mergeCell ref="A40:A43"/>
    <mergeCell ref="B40:B43"/>
    <mergeCell ref="C40:D40"/>
    <mergeCell ref="C41:D41"/>
    <mergeCell ref="C42:D42"/>
    <mergeCell ref="C43:D43"/>
    <mergeCell ref="A28:A29"/>
    <mergeCell ref="B28:B29"/>
    <mergeCell ref="C28:D28"/>
    <mergeCell ref="C29:D29"/>
    <mergeCell ref="E36:H36"/>
    <mergeCell ref="C30:D30"/>
    <mergeCell ref="A31:A34"/>
    <mergeCell ref="B31:B34"/>
    <mergeCell ref="C31:D31"/>
    <mergeCell ref="C32:D32"/>
    <mergeCell ref="C33:D33"/>
    <mergeCell ref="C34:D34"/>
    <mergeCell ref="A35:D35"/>
    <mergeCell ref="A36:D36"/>
    <mergeCell ref="C21:D21"/>
    <mergeCell ref="A22:A25"/>
    <mergeCell ref="B22:B25"/>
    <mergeCell ref="C22:D22"/>
    <mergeCell ref="C23:D23"/>
    <mergeCell ref="C24:D24"/>
    <mergeCell ref="C25:D25"/>
    <mergeCell ref="C26:D26"/>
    <mergeCell ref="C27:D27"/>
    <mergeCell ref="C13:D13"/>
    <mergeCell ref="C14:D14"/>
    <mergeCell ref="C15:D15"/>
    <mergeCell ref="A16:A18"/>
    <mergeCell ref="B16:B18"/>
    <mergeCell ref="C16:D16"/>
    <mergeCell ref="C17:D17"/>
    <mergeCell ref="C18:D18"/>
    <mergeCell ref="A19:A20"/>
    <mergeCell ref="B19:B20"/>
    <mergeCell ref="C19:D19"/>
    <mergeCell ref="C20:D20"/>
    <mergeCell ref="C6:D6"/>
    <mergeCell ref="A7:A10"/>
    <mergeCell ref="B7:B10"/>
    <mergeCell ref="C7:D7"/>
    <mergeCell ref="C8:D8"/>
    <mergeCell ref="C9:D9"/>
    <mergeCell ref="C10:D10"/>
    <mergeCell ref="C11:D11"/>
    <mergeCell ref="C12:D12"/>
    <mergeCell ref="A1:H1"/>
    <mergeCell ref="A2:B2"/>
    <mergeCell ref="E2:F2"/>
    <mergeCell ref="A3:B3"/>
    <mergeCell ref="E3:F3"/>
    <mergeCell ref="A4:B4"/>
    <mergeCell ref="C4:D4"/>
    <mergeCell ref="E4:H4"/>
    <mergeCell ref="C5:D5"/>
  </mergeCells>
  <phoneticPr fontId="13" type="noConversion"/>
  <pageMargins left="0.7" right="0.7" top="0.75" bottom="0.75" header="0.3" footer="0.3"/>
  <pageSetup paperSize="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27"/>
  <sheetViews>
    <sheetView view="pageBreakPreview" zoomScale="85" zoomScaleNormal="100" zoomScaleSheetLayoutView="85" workbookViewId="0">
      <selection activeCell="F4" sqref="F4:F19"/>
    </sheetView>
  </sheetViews>
  <sheetFormatPr defaultColWidth="9" defaultRowHeight="16.5"/>
  <cols>
    <col min="1" max="1" width="11.125" style="90" bestFit="1" customWidth="1"/>
    <col min="2" max="2" width="17.875" style="90" customWidth="1"/>
    <col min="3" max="3" width="11.125" style="90" bestFit="1" customWidth="1"/>
    <col min="4" max="5" width="17" style="90" customWidth="1"/>
    <col min="6" max="6" width="11.875" style="87" bestFit="1" customWidth="1"/>
    <col min="7" max="16384" width="9" style="91"/>
  </cols>
  <sheetData>
    <row r="1" spans="1:6" s="87" customFormat="1" ht="16.5" customHeight="1">
      <c r="A1" s="778" t="s">
        <v>776</v>
      </c>
      <c r="B1" s="778"/>
      <c r="C1" s="778"/>
      <c r="D1" s="778"/>
      <c r="E1" s="779"/>
      <c r="F1" s="778"/>
    </row>
    <row r="2" spans="1:6" s="87" customFormat="1">
      <c r="A2" s="86"/>
      <c r="B2" s="86"/>
      <c r="C2" s="86"/>
      <c r="D2" s="86"/>
      <c r="E2" s="246" t="s">
        <v>1192</v>
      </c>
      <c r="F2" s="86" t="s">
        <v>731</v>
      </c>
    </row>
    <row r="3" spans="1:6" s="87" customFormat="1">
      <c r="A3" s="86" t="s">
        <v>732</v>
      </c>
      <c r="B3" s="86" t="s">
        <v>733</v>
      </c>
      <c r="C3" s="86" t="s">
        <v>734</v>
      </c>
      <c r="D3" s="86" t="s">
        <v>735</v>
      </c>
      <c r="E3" s="246" t="s">
        <v>1191</v>
      </c>
      <c r="F3" s="88" t="s">
        <v>736</v>
      </c>
    </row>
    <row r="4" spans="1:6" s="90" customFormat="1" ht="16.5" customHeight="1">
      <c r="A4" s="780" t="s">
        <v>775</v>
      </c>
      <c r="B4" s="89" t="s">
        <v>778</v>
      </c>
      <c r="C4" s="89" t="s">
        <v>774</v>
      </c>
      <c r="D4" s="92" t="s">
        <v>791</v>
      </c>
      <c r="E4" s="247">
        <f>' 安全文明 '!I6</f>
        <v>1</v>
      </c>
      <c r="F4" s="781">
        <f>' 安全文明 '!E36</f>
        <v>1</v>
      </c>
    </row>
    <row r="5" spans="1:6" s="90" customFormat="1" ht="16.5" customHeight="1">
      <c r="A5" s="780"/>
      <c r="B5" s="89" t="s">
        <v>779</v>
      </c>
      <c r="C5" s="89" t="s">
        <v>774</v>
      </c>
      <c r="D5" s="92" t="s">
        <v>791</v>
      </c>
      <c r="E5" s="247">
        <f>' 安全文明 '!I10</f>
        <v>1</v>
      </c>
      <c r="F5" s="781"/>
    </row>
    <row r="6" spans="1:6" s="90" customFormat="1">
      <c r="A6" s="780"/>
      <c r="B6" s="125" t="s">
        <v>780</v>
      </c>
      <c r="C6" s="89" t="s">
        <v>774</v>
      </c>
      <c r="D6" s="92" t="s">
        <v>791</v>
      </c>
      <c r="E6" s="247">
        <f>' 安全文明 '!I11</f>
        <v>1</v>
      </c>
      <c r="F6" s="781"/>
    </row>
    <row r="7" spans="1:6" s="90" customFormat="1">
      <c r="A7" s="780"/>
      <c r="B7" s="125" t="s">
        <v>537</v>
      </c>
      <c r="C7" s="89" t="s">
        <v>774</v>
      </c>
      <c r="D7" s="92" t="s">
        <v>791</v>
      </c>
      <c r="E7" s="247">
        <f>' 安全文明 '!I12</f>
        <v>1</v>
      </c>
      <c r="F7" s="781"/>
    </row>
    <row r="8" spans="1:6" s="90" customFormat="1">
      <c r="A8" s="780"/>
      <c r="B8" s="125" t="s">
        <v>781</v>
      </c>
      <c r="C8" s="89" t="s">
        <v>774</v>
      </c>
      <c r="D8" s="92" t="s">
        <v>791</v>
      </c>
      <c r="E8" s="247">
        <f>' 安全文明 '!I13</f>
        <v>1</v>
      </c>
      <c r="F8" s="781"/>
    </row>
    <row r="9" spans="1:6" s="90" customFormat="1" ht="17.25" customHeight="1">
      <c r="A9" s="780"/>
      <c r="B9" s="125" t="s">
        <v>534</v>
      </c>
      <c r="C9" s="89" t="s">
        <v>774</v>
      </c>
      <c r="D9" s="92" t="s">
        <v>791</v>
      </c>
      <c r="E9" s="247">
        <f>' 安全文明 '!I14</f>
        <v>1</v>
      </c>
      <c r="F9" s="781"/>
    </row>
    <row r="10" spans="1:6" s="90" customFormat="1">
      <c r="A10" s="780"/>
      <c r="B10" s="125" t="s">
        <v>533</v>
      </c>
      <c r="C10" s="89" t="s">
        <v>774</v>
      </c>
      <c r="D10" s="92" t="s">
        <v>791</v>
      </c>
      <c r="E10" s="247">
        <f>' 安全文明 '!I15</f>
        <v>1</v>
      </c>
      <c r="F10" s="781"/>
    </row>
    <row r="11" spans="1:6">
      <c r="A11" s="780"/>
      <c r="B11" s="109" t="s">
        <v>782</v>
      </c>
      <c r="C11" s="89" t="s">
        <v>774</v>
      </c>
      <c r="D11" s="92" t="s">
        <v>791</v>
      </c>
      <c r="E11" s="247">
        <f>' 安全文明 '!I18</f>
        <v>1</v>
      </c>
      <c r="F11" s="781"/>
    </row>
    <row r="12" spans="1:6">
      <c r="A12" s="780"/>
      <c r="B12" s="109" t="s">
        <v>783</v>
      </c>
      <c r="C12" s="89" t="s">
        <v>774</v>
      </c>
      <c r="D12" s="92" t="s">
        <v>791</v>
      </c>
      <c r="E12" s="247">
        <f>' 安全文明 '!I20</f>
        <v>1</v>
      </c>
      <c r="F12" s="781"/>
    </row>
    <row r="13" spans="1:6">
      <c r="A13" s="780"/>
      <c r="B13" s="109" t="s">
        <v>784</v>
      </c>
      <c r="C13" s="89" t="s">
        <v>774</v>
      </c>
      <c r="D13" s="92" t="s">
        <v>791</v>
      </c>
      <c r="E13" s="247">
        <f>' 安全文明 '!I21</f>
        <v>1</v>
      </c>
      <c r="F13" s="781"/>
    </row>
    <row r="14" spans="1:6">
      <c r="A14" s="780"/>
      <c r="B14" s="109" t="s">
        <v>785</v>
      </c>
      <c r="C14" s="89" t="s">
        <v>774</v>
      </c>
      <c r="D14" s="92" t="s">
        <v>791</v>
      </c>
      <c r="E14" s="247">
        <f>' 安全文明 '!I25</f>
        <v>1</v>
      </c>
      <c r="F14" s="781"/>
    </row>
    <row r="15" spans="1:6" ht="33">
      <c r="A15" s="780"/>
      <c r="B15" s="125" t="s">
        <v>786</v>
      </c>
      <c r="C15" s="89" t="s">
        <v>774</v>
      </c>
      <c r="D15" s="92" t="s">
        <v>791</v>
      </c>
      <c r="E15" s="247">
        <f>' 安全文明 '!I26</f>
        <v>1</v>
      </c>
      <c r="F15" s="781"/>
    </row>
    <row r="16" spans="1:6">
      <c r="A16" s="780"/>
      <c r="B16" s="125" t="s">
        <v>787</v>
      </c>
      <c r="C16" s="89" t="s">
        <v>774</v>
      </c>
      <c r="D16" s="92" t="s">
        <v>791</v>
      </c>
      <c r="E16" s="247">
        <f>' 安全文明 '!I27</f>
        <v>1</v>
      </c>
      <c r="F16" s="781"/>
    </row>
    <row r="17" spans="1:6">
      <c r="A17" s="780"/>
      <c r="B17" s="109" t="s">
        <v>788</v>
      </c>
      <c r="C17" s="89" t="s">
        <v>774</v>
      </c>
      <c r="D17" s="92" t="s">
        <v>791</v>
      </c>
      <c r="E17" s="247">
        <f>' 安全文明 '!I29</f>
        <v>1</v>
      </c>
      <c r="F17" s="781"/>
    </row>
    <row r="18" spans="1:6">
      <c r="A18" s="780"/>
      <c r="B18" s="109" t="s">
        <v>789</v>
      </c>
      <c r="C18" s="89" t="s">
        <v>774</v>
      </c>
      <c r="D18" s="92" t="s">
        <v>791</v>
      </c>
      <c r="E18" s="247">
        <f>' 安全文明 '!I30</f>
        <v>1</v>
      </c>
      <c r="F18" s="781"/>
    </row>
    <row r="19" spans="1:6">
      <c r="A19" s="780"/>
      <c r="B19" s="109" t="s">
        <v>790</v>
      </c>
      <c r="C19" s="89" t="s">
        <v>774</v>
      </c>
      <c r="D19" s="92" t="s">
        <v>791</v>
      </c>
      <c r="E19" s="247">
        <f>' 安全文明 '!I34</f>
        <v>1</v>
      </c>
      <c r="F19" s="781"/>
    </row>
    <row r="20" spans="1:6">
      <c r="A20" s="784" t="s">
        <v>777</v>
      </c>
      <c r="B20" s="109" t="s">
        <v>792</v>
      </c>
      <c r="C20" s="89" t="s">
        <v>774</v>
      </c>
      <c r="D20" s="92" t="s">
        <v>791</v>
      </c>
      <c r="E20" s="247">
        <f>' 安全文明 '!I39</f>
        <v>1</v>
      </c>
      <c r="F20" s="782">
        <f>' 安全文明 '!E65</f>
        <v>1</v>
      </c>
    </row>
    <row r="21" spans="1:6">
      <c r="A21" s="784"/>
      <c r="B21" s="109" t="s">
        <v>793</v>
      </c>
      <c r="C21" s="89" t="s">
        <v>774</v>
      </c>
      <c r="D21" s="92" t="s">
        <v>791</v>
      </c>
      <c r="E21" s="247">
        <f>' 安全文明 '!I43</f>
        <v>1</v>
      </c>
      <c r="F21" s="783"/>
    </row>
    <row r="22" spans="1:6">
      <c r="A22" s="784"/>
      <c r="B22" s="109" t="s">
        <v>794</v>
      </c>
      <c r="C22" s="89" t="s">
        <v>774</v>
      </c>
      <c r="D22" s="92" t="s">
        <v>791</v>
      </c>
      <c r="E22" s="247">
        <f>' 安全文明 '!I46</f>
        <v>1</v>
      </c>
      <c r="F22" s="783"/>
    </row>
    <row r="23" spans="1:6">
      <c r="A23" s="784"/>
      <c r="B23" s="109" t="s">
        <v>795</v>
      </c>
      <c r="C23" s="89" t="s">
        <v>774</v>
      </c>
      <c r="D23" s="92" t="s">
        <v>791</v>
      </c>
      <c r="E23" s="247">
        <f>' 安全文明 '!I50</f>
        <v>1</v>
      </c>
      <c r="F23" s="783"/>
    </row>
    <row r="24" spans="1:6">
      <c r="A24" s="784"/>
      <c r="B24" s="109" t="s">
        <v>796</v>
      </c>
      <c r="C24" s="89" t="s">
        <v>774</v>
      </c>
      <c r="D24" s="92" t="s">
        <v>791</v>
      </c>
      <c r="E24" s="247">
        <f>' 安全文明 '!I53</f>
        <v>1</v>
      </c>
      <c r="F24" s="783"/>
    </row>
    <row r="25" spans="1:6">
      <c r="A25" s="784"/>
      <c r="B25" s="109" t="s">
        <v>797</v>
      </c>
      <c r="C25" s="89" t="s">
        <v>774</v>
      </c>
      <c r="D25" s="92" t="s">
        <v>791</v>
      </c>
      <c r="E25" s="247">
        <f>' 安全文明 '!I57</f>
        <v>1</v>
      </c>
      <c r="F25" s="783"/>
    </row>
    <row r="26" spans="1:6">
      <c r="A26" s="784"/>
      <c r="B26" s="109" t="s">
        <v>798</v>
      </c>
      <c r="C26" s="89" t="s">
        <v>774</v>
      </c>
      <c r="D26" s="92" t="s">
        <v>791</v>
      </c>
      <c r="E26" s="247">
        <f>' 安全文明 '!I59</f>
        <v>1</v>
      </c>
      <c r="F26" s="783"/>
    </row>
    <row r="27" spans="1:6">
      <c r="A27" s="784"/>
      <c r="B27" s="109" t="s">
        <v>799</v>
      </c>
      <c r="C27" s="89" t="s">
        <v>774</v>
      </c>
      <c r="D27" s="92" t="s">
        <v>791</v>
      </c>
      <c r="E27" s="247">
        <f>' 安全文明 '!I63</f>
        <v>1</v>
      </c>
      <c r="F27" s="783"/>
    </row>
  </sheetData>
  <mergeCells count="5">
    <mergeCell ref="A1:F1"/>
    <mergeCell ref="A4:A19"/>
    <mergeCell ref="F4:F19"/>
    <mergeCell ref="F20:F27"/>
    <mergeCell ref="A20:A27"/>
  </mergeCells>
  <phoneticPr fontId="22" type="noConversion"/>
  <pageMargins left="0.7" right="0.7" top="0.75" bottom="0.75" header="0.3" footer="0.3"/>
  <pageSetup paperSize="9" scale="8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
  <sheetViews>
    <sheetView topLeftCell="A7" workbookViewId="0">
      <selection activeCell="D19" sqref="D19"/>
    </sheetView>
  </sheetViews>
  <sheetFormatPr defaultColWidth="8.625" defaultRowHeight="26.1" customHeight="1"/>
  <cols>
    <col min="1" max="1" width="6.125" style="198" customWidth="1"/>
    <col min="2" max="3" width="8.625" style="198"/>
    <col min="4" max="4" width="76.875" style="198" customWidth="1"/>
    <col min="5" max="16384" width="8.625" style="198"/>
  </cols>
  <sheetData>
    <row r="1" spans="2:5" ht="25.9" customHeight="1"/>
    <row r="2" spans="2:5" ht="25.9" customHeight="1">
      <c r="B2" s="785" t="s">
        <v>1107</v>
      </c>
      <c r="C2" s="354" t="s">
        <v>1106</v>
      </c>
      <c r="D2" s="355" t="s">
        <v>1105</v>
      </c>
      <c r="E2" s="354" t="s">
        <v>1104</v>
      </c>
    </row>
    <row r="3" spans="2:5" ht="34.9" customHeight="1">
      <c r="B3" s="785"/>
      <c r="C3" s="786" t="s">
        <v>1103</v>
      </c>
      <c r="D3" s="356" t="s">
        <v>1226</v>
      </c>
      <c r="E3" s="357" t="s">
        <v>1099</v>
      </c>
    </row>
    <row r="4" spans="2:5" ht="25.9" customHeight="1">
      <c r="B4" s="785"/>
      <c r="C4" s="786"/>
      <c r="D4" s="356" t="s">
        <v>1227</v>
      </c>
      <c r="E4" s="357" t="s">
        <v>1099</v>
      </c>
    </row>
    <row r="5" spans="2:5" ht="25.9" customHeight="1">
      <c r="B5" s="785"/>
      <c r="C5" s="786"/>
      <c r="D5" s="356" t="s">
        <v>1228</v>
      </c>
      <c r="E5" s="357" t="s">
        <v>1098</v>
      </c>
    </row>
    <row r="6" spans="2:5" ht="25.9" customHeight="1">
      <c r="B6" s="785"/>
      <c r="C6" s="786"/>
      <c r="D6" s="356" t="s">
        <v>1229</v>
      </c>
      <c r="E6" s="357" t="s">
        <v>1098</v>
      </c>
    </row>
    <row r="7" spans="2:5" ht="25.9" customHeight="1">
      <c r="B7" s="785"/>
      <c r="C7" s="786"/>
      <c r="D7" s="356" t="s">
        <v>1230</v>
      </c>
      <c r="E7" s="357" t="s">
        <v>1102</v>
      </c>
    </row>
    <row r="8" spans="2:5" ht="25.9" customHeight="1">
      <c r="B8" s="785"/>
      <c r="C8" s="786"/>
      <c r="D8" s="356" t="s">
        <v>1231</v>
      </c>
      <c r="E8" s="357" t="s">
        <v>1098</v>
      </c>
    </row>
    <row r="9" spans="2:5" ht="25.9" customHeight="1">
      <c r="B9" s="785"/>
      <c r="C9" s="786"/>
      <c r="D9" s="358" t="s">
        <v>1232</v>
      </c>
      <c r="E9" s="357" t="s">
        <v>1098</v>
      </c>
    </row>
    <row r="10" spans="2:5" ht="25.9" customHeight="1">
      <c r="B10" s="785"/>
      <c r="C10" s="786"/>
      <c r="D10" s="356" t="s">
        <v>1233</v>
      </c>
      <c r="E10" s="357" t="s">
        <v>1098</v>
      </c>
    </row>
    <row r="11" spans="2:5" ht="51" customHeight="1">
      <c r="B11" s="785"/>
      <c r="C11" s="786"/>
      <c r="D11" s="356" t="s">
        <v>1234</v>
      </c>
      <c r="E11" s="357" t="s">
        <v>1098</v>
      </c>
    </row>
    <row r="12" spans="2:5" ht="25.9" customHeight="1">
      <c r="B12" s="785"/>
      <c r="C12" s="786"/>
      <c r="D12" s="356" t="s">
        <v>1235</v>
      </c>
      <c r="E12" s="357" t="s">
        <v>1101</v>
      </c>
    </row>
    <row r="13" spans="2:5" ht="25.9" customHeight="1">
      <c r="B13" s="785"/>
      <c r="C13" s="786"/>
      <c r="D13" s="356" t="s">
        <v>1236</v>
      </c>
      <c r="E13" s="357" t="s">
        <v>407</v>
      </c>
    </row>
    <row r="14" spans="2:5" ht="25.9" customHeight="1">
      <c r="B14" s="785"/>
      <c r="C14" s="786" t="s">
        <v>1100</v>
      </c>
      <c r="D14" s="356" t="s">
        <v>1237</v>
      </c>
      <c r="E14" s="357" t="s">
        <v>1099</v>
      </c>
    </row>
    <row r="15" spans="2:5" ht="25.9" customHeight="1">
      <c r="B15" s="785"/>
      <c r="C15" s="786"/>
      <c r="D15" s="356" t="s">
        <v>1238</v>
      </c>
      <c r="E15" s="357" t="s">
        <v>1098</v>
      </c>
    </row>
    <row r="16" spans="2:5" ht="25.9" customHeight="1">
      <c r="B16" s="785"/>
      <c r="C16" s="786"/>
      <c r="D16" s="356" t="s">
        <v>1239</v>
      </c>
      <c r="E16" s="357" t="s">
        <v>1098</v>
      </c>
    </row>
    <row r="17" spans="2:5" ht="73.900000000000006" customHeight="1">
      <c r="B17" s="785"/>
      <c r="C17" s="786"/>
      <c r="D17" s="356" t="s">
        <v>1240</v>
      </c>
      <c r="E17" s="357" t="s">
        <v>1098</v>
      </c>
    </row>
    <row r="18" spans="2:5" ht="31.15" customHeight="1">
      <c r="B18" s="785"/>
      <c r="C18" s="786"/>
      <c r="D18" s="356" t="s">
        <v>1241</v>
      </c>
      <c r="E18" s="357" t="s">
        <v>1098</v>
      </c>
    </row>
    <row r="19" spans="2:5" ht="25.9" customHeight="1">
      <c r="B19" s="785"/>
      <c r="C19" s="786"/>
      <c r="D19" s="356" t="s">
        <v>1242</v>
      </c>
      <c r="E19" s="357" t="s">
        <v>1098</v>
      </c>
    </row>
    <row r="20" spans="2:5" ht="49.9" customHeight="1">
      <c r="B20" s="785"/>
      <c r="C20" s="786"/>
      <c r="D20" s="356" t="s">
        <v>1243</v>
      </c>
      <c r="E20" s="357" t="s">
        <v>1098</v>
      </c>
    </row>
    <row r="21" spans="2:5" ht="33" customHeight="1">
      <c r="B21" s="785"/>
      <c r="C21" s="786"/>
      <c r="D21" s="356" t="s">
        <v>1244</v>
      </c>
      <c r="E21" s="357" t="s">
        <v>1098</v>
      </c>
    </row>
    <row r="22" spans="2:5" ht="25.9" customHeight="1">
      <c r="B22" s="785"/>
      <c r="C22" s="786"/>
      <c r="D22" s="356" t="s">
        <v>1245</v>
      </c>
      <c r="E22" s="357" t="s">
        <v>1098</v>
      </c>
    </row>
    <row r="23" spans="2:5" ht="25.9" customHeight="1">
      <c r="B23" s="785"/>
      <c r="C23" s="786"/>
      <c r="D23" s="356" t="s">
        <v>1246</v>
      </c>
      <c r="E23" s="357" t="s">
        <v>1098</v>
      </c>
    </row>
    <row r="24" spans="2:5" ht="13.9" customHeight="1">
      <c r="B24" s="785"/>
      <c r="C24" s="787" t="s">
        <v>1247</v>
      </c>
      <c r="D24" s="787"/>
      <c r="E24" s="787"/>
    </row>
    <row r="25" spans="2:5" ht="13.9" customHeight="1">
      <c r="B25" s="785"/>
      <c r="C25" s="787"/>
      <c r="D25" s="787"/>
      <c r="E25" s="787"/>
    </row>
    <row r="26" spans="2:5" ht="13.9" customHeight="1">
      <c r="B26" s="785"/>
      <c r="C26" s="787"/>
      <c r="D26" s="787"/>
      <c r="E26" s="787"/>
    </row>
    <row r="27" spans="2:5" ht="13.9" customHeight="1">
      <c r="B27" s="785"/>
      <c r="C27" s="787"/>
      <c r="D27" s="787"/>
      <c r="E27" s="787"/>
    </row>
  </sheetData>
  <mergeCells count="4">
    <mergeCell ref="B2:B27"/>
    <mergeCell ref="C3:C13"/>
    <mergeCell ref="C14:C23"/>
    <mergeCell ref="C24:E27"/>
  </mergeCells>
  <phoneticPr fontId="37"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activeCell="H14" sqref="H14"/>
    </sheetView>
  </sheetViews>
  <sheetFormatPr defaultRowHeight="16.5"/>
  <cols>
    <col min="1" max="16384" width="9" style="350"/>
  </cols>
  <sheetData>
    <row r="1" spans="1:9" ht="17.25" thickBot="1"/>
    <row r="2" spans="1:9">
      <c r="A2" s="796" t="s">
        <v>1058</v>
      </c>
      <c r="B2" s="797"/>
      <c r="C2" s="797"/>
      <c r="D2" s="797"/>
      <c r="E2" s="798"/>
      <c r="G2" s="808" t="s">
        <v>1221</v>
      </c>
      <c r="H2" s="809"/>
      <c r="I2" s="810"/>
    </row>
    <row r="3" spans="1:9">
      <c r="A3" s="156" t="s">
        <v>1048</v>
      </c>
      <c r="B3" s="257" t="s">
        <v>1049</v>
      </c>
      <c r="C3" s="257" t="s">
        <v>1050</v>
      </c>
      <c r="D3" s="257" t="s">
        <v>1051</v>
      </c>
      <c r="E3" s="157" t="s">
        <v>1052</v>
      </c>
      <c r="G3" s="156" t="str">
        <f>细部节点及观感!S95</f>
        <v>/</v>
      </c>
      <c r="H3" s="158">
        <v>0.4</v>
      </c>
      <c r="I3" s="791" t="str">
        <f>IF(COUNT(G3:G6)=0,"/",SUMPRODUCT(G3:G6,H3:H6)/SUM(H3:H6))</f>
        <v>/</v>
      </c>
    </row>
    <row r="4" spans="1:9">
      <c r="A4" s="156" t="s">
        <v>1053</v>
      </c>
      <c r="B4" s="158">
        <v>0.6</v>
      </c>
      <c r="C4" s="159" t="str">
        <f>' 实测实量 '!BB108</f>
        <v>/</v>
      </c>
      <c r="D4" s="159" t="str">
        <f>IF(C4="/","/",C4)</f>
        <v>/</v>
      </c>
      <c r="E4" s="800">
        <f>IF(COUNT(C4:C6)=0,"",(SUMPRODUCT(C4:C6,D4:D6)/SUM(D4:D6)))</f>
        <v>1</v>
      </c>
      <c r="G4" s="351" t="str">
        <f>细部节点及观感!K112</f>
        <v>/</v>
      </c>
      <c r="H4" s="158">
        <v>0.1</v>
      </c>
      <c r="I4" s="791"/>
    </row>
    <row r="5" spans="1:9">
      <c r="A5" s="156" t="s">
        <v>1054</v>
      </c>
      <c r="B5" s="158">
        <v>0.3</v>
      </c>
      <c r="C5" s="159" t="str">
        <f>I3</f>
        <v>/</v>
      </c>
      <c r="D5" s="159" t="str">
        <f t="shared" ref="D5:D6" si="0">IF(C5="/","/",C5)</f>
        <v>/</v>
      </c>
      <c r="E5" s="800"/>
      <c r="G5" s="351" t="str">
        <f>细部节点及观感!L152</f>
        <v>/</v>
      </c>
      <c r="H5" s="158">
        <v>0.4</v>
      </c>
      <c r="I5" s="791"/>
    </row>
    <row r="6" spans="1:9" ht="17.25" thickBot="1">
      <c r="A6" s="156" t="s">
        <v>1055</v>
      </c>
      <c r="B6" s="158">
        <v>0.1</v>
      </c>
      <c r="C6" s="159">
        <f>' 安全文明 '!E66</f>
        <v>1</v>
      </c>
      <c r="D6" s="159">
        <f t="shared" si="0"/>
        <v>1</v>
      </c>
      <c r="E6" s="800"/>
      <c r="G6" s="352" t="str">
        <f>细部节点及观感!N180</f>
        <v>/</v>
      </c>
      <c r="H6" s="353">
        <v>0.1</v>
      </c>
      <c r="I6" s="792"/>
    </row>
    <row r="7" spans="1:9" ht="17.25" thickBot="1">
      <c r="A7" s="160"/>
      <c r="B7" s="160"/>
      <c r="C7" s="160"/>
      <c r="D7" s="160"/>
      <c r="E7" s="160"/>
    </row>
    <row r="8" spans="1:9">
      <c r="A8" s="796" t="s">
        <v>1198</v>
      </c>
      <c r="B8" s="797"/>
      <c r="C8" s="797"/>
      <c r="D8" s="797"/>
      <c r="E8" s="798"/>
    </row>
    <row r="9" spans="1:9">
      <c r="A9" s="156" t="s">
        <v>1048</v>
      </c>
      <c r="B9" s="257" t="s">
        <v>1049</v>
      </c>
      <c r="C9" s="257" t="s">
        <v>1050</v>
      </c>
      <c r="D9" s="257" t="s">
        <v>1051</v>
      </c>
      <c r="E9" s="157" t="s">
        <v>1052</v>
      </c>
    </row>
    <row r="10" spans="1:9">
      <c r="A10" s="156" t="s">
        <v>1053</v>
      </c>
      <c r="B10" s="158">
        <v>0.5</v>
      </c>
      <c r="C10" s="159" t="str">
        <f>' 实测实量 '!BB109</f>
        <v>/</v>
      </c>
      <c r="D10" s="159" t="str">
        <f t="shared" ref="D10:D11" si="1">IF(C10="/","/",C10)</f>
        <v>/</v>
      </c>
      <c r="E10" s="800" t="str">
        <f>IF(COUNT(C10:C11)=0,"",(SUMPRODUCT(C10:C11,D10:D11)/SUM(D10:D11)))</f>
        <v/>
      </c>
    </row>
    <row r="11" spans="1:9">
      <c r="A11" s="156" t="s">
        <v>1209</v>
      </c>
      <c r="B11" s="158">
        <v>0.5</v>
      </c>
      <c r="C11" s="159" t="str">
        <f>细部节点及观感!L169</f>
        <v>/</v>
      </c>
      <c r="D11" s="159" t="str">
        <f t="shared" si="1"/>
        <v>/</v>
      </c>
      <c r="E11" s="800"/>
    </row>
    <row r="12" spans="1:9">
      <c r="A12" s="160"/>
      <c r="B12" s="160"/>
      <c r="C12" s="160"/>
      <c r="D12" s="160"/>
      <c r="E12" s="160"/>
    </row>
    <row r="13" spans="1:9" ht="17.25" thickBot="1">
      <c r="A13" s="160"/>
      <c r="B13" s="160"/>
      <c r="C13" s="160"/>
      <c r="D13" s="160"/>
      <c r="E13" s="160"/>
    </row>
    <row r="14" spans="1:9">
      <c r="A14" s="796" t="s">
        <v>1056</v>
      </c>
      <c r="B14" s="797"/>
      <c r="C14" s="799"/>
      <c r="D14" s="797"/>
      <c r="E14" s="798"/>
    </row>
    <row r="15" spans="1:9">
      <c r="A15" s="801" t="s">
        <v>1059</v>
      </c>
      <c r="B15" s="802"/>
      <c r="C15" s="803">
        <f>E4</f>
        <v>1</v>
      </c>
      <c r="D15" s="802"/>
      <c r="E15" s="804"/>
    </row>
    <row r="17" spans="1:10" ht="17.25" thickBot="1"/>
    <row r="18" spans="1:10" ht="16.5" customHeight="1">
      <c r="A18" s="805" t="s">
        <v>1044</v>
      </c>
      <c r="B18" s="806"/>
      <c r="C18" s="806"/>
      <c r="D18" s="806"/>
      <c r="E18" s="807"/>
      <c r="F18" s="161"/>
      <c r="G18" s="161"/>
      <c r="H18" s="161"/>
      <c r="I18" s="161"/>
      <c r="J18" s="161"/>
    </row>
    <row r="19" spans="1:10" ht="69" customHeight="1">
      <c r="A19" s="793" t="s">
        <v>1097</v>
      </c>
      <c r="B19" s="794"/>
      <c r="C19" s="794"/>
      <c r="D19" s="794"/>
      <c r="E19" s="795"/>
      <c r="F19" s="161"/>
      <c r="G19" s="161"/>
      <c r="H19" s="161"/>
      <c r="I19" s="161"/>
      <c r="J19" s="161"/>
    </row>
    <row r="20" spans="1:10" ht="16.5" customHeight="1">
      <c r="A20" s="793" t="s">
        <v>1096</v>
      </c>
      <c r="B20" s="794"/>
      <c r="C20" s="794"/>
      <c r="D20" s="794"/>
      <c r="E20" s="795"/>
      <c r="F20" s="161"/>
      <c r="G20" s="161"/>
      <c r="H20" s="161"/>
      <c r="I20" s="161"/>
      <c r="J20" s="161"/>
    </row>
    <row r="21" spans="1:10" ht="17.25" thickBot="1">
      <c r="A21" s="788" t="s">
        <v>1225</v>
      </c>
      <c r="B21" s="789"/>
      <c r="C21" s="789"/>
      <c r="D21" s="789"/>
      <c r="E21" s="790"/>
    </row>
  </sheetData>
  <mergeCells count="16">
    <mergeCell ref="A21:E21"/>
    <mergeCell ref="I3:I6"/>
    <mergeCell ref="A20:E20"/>
    <mergeCell ref="A2:B2"/>
    <mergeCell ref="C2:E2"/>
    <mergeCell ref="A14:B14"/>
    <mergeCell ref="C14:E14"/>
    <mergeCell ref="E4:E6"/>
    <mergeCell ref="A15:B15"/>
    <mergeCell ref="C15:E15"/>
    <mergeCell ref="A18:E18"/>
    <mergeCell ref="A19:E19"/>
    <mergeCell ref="A8:B8"/>
    <mergeCell ref="C8:E8"/>
    <mergeCell ref="E10:E11"/>
    <mergeCell ref="G2:I2"/>
  </mergeCells>
  <phoneticPr fontId="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17</vt:i4>
      </vt:variant>
    </vt:vector>
  </HeadingPairs>
  <TitlesOfParts>
    <vt:vector size="17" baseType="lpstr">
      <vt:lpstr>评估说明</vt:lpstr>
      <vt:lpstr>会签表</vt:lpstr>
      <vt:lpstr>数据汇总-隐藏</vt:lpstr>
      <vt:lpstr>汇总表</vt:lpstr>
      <vt:lpstr> 实测实量 </vt:lpstr>
      <vt:lpstr>实测·实量计算表</vt:lpstr>
      <vt:lpstr>实测·实量记录表</vt:lpstr>
      <vt:lpstr>细部节点及观感</vt:lpstr>
      <vt:lpstr>细部节点及观感-隐藏</vt:lpstr>
      <vt:lpstr>Sheet1</vt:lpstr>
      <vt:lpstr>样板管理-隐藏</vt:lpstr>
      <vt:lpstr>防渗漏管理-隐藏</vt:lpstr>
      <vt:lpstr>成品保护-隐藏</vt:lpstr>
      <vt:lpstr> 安全文明 </vt:lpstr>
      <vt:lpstr>安全文明-隐藏</vt:lpstr>
      <vt:lpstr>红线管理</vt:lpstr>
      <vt:lpstr>供应商评价</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2021-04-15T08:16:40Z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ies>
</file>